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nicol\OneDrive\Escritorio\SENA 2025\1. CUENTAS DE COBRO\7. AGOSTO\PORTAFOLIO\3237665 Tgo. Prevención y Control Ambiental\"/>
    </mc:Choice>
  </mc:AlternateContent>
  <xr:revisionPtr revIDLastSave="0" documentId="13_ncr:1_{B5254002-6079-4576-B069-7CFA74CC0503}" xr6:coauthVersionLast="47" xr6:coauthVersionMax="47" xr10:uidLastSave="{00000000-0000-0000-0000-000000000000}"/>
  <bookViews>
    <workbookView xWindow="-108" yWindow="-108" windowWidth="23256" windowHeight="12456" xr2:uid="{00000000-000D-0000-FFFF-FFFF00000000}"/>
  </bookViews>
  <sheets>
    <sheet name="PCA 2025" sheetId="3" r:id="rId1"/>
    <sheet name="COMP" sheetId="4" r:id="rId2"/>
    <sheet name="Hoja2" sheetId="2" r:id="rId3"/>
  </sheets>
  <externalReferences>
    <externalReference r:id="rId4"/>
  </externalReferences>
  <definedNames>
    <definedName name="_xlnm._FilterDatabase" localSheetId="0" hidden="1">'PCA 2025'!$B$8:$K$101</definedName>
    <definedName name="Excel_BuiltIn__FilterDatabase_6" localSheetId="0">#REF!</definedName>
    <definedName name="Excel_BuiltIn__FilterDatabase_6">#REF!</definedName>
    <definedName name="OPCIONES">#REF!</definedName>
    <definedName name="origen" localSheetId="1">[1]Hoja1!$D$3:$D$6</definedName>
    <definedName name="origen">#REF!</definedName>
    <definedName name="rubros" localSheetId="1">[1]Hoja1!$A$3:$A$15</definedName>
    <definedName name="rub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UxJ8b2FUt/ofgdDyuLyXpuyWl8A=="/>
    </ext>
  </extLst>
</workbook>
</file>

<file path=xl/calcChain.xml><?xml version="1.0" encoding="utf-8"?>
<calcChain xmlns="http://schemas.openxmlformats.org/spreadsheetml/2006/main">
  <c r="C215" i="3" l="1"/>
  <c r="C214" i="3"/>
  <c r="C14" i="3" l="1"/>
  <c r="F209" i="3"/>
  <c r="F208" i="3"/>
  <c r="F207" i="3"/>
  <c r="F206" i="3"/>
  <c r="F205" i="3"/>
  <c r="F204" i="3"/>
  <c r="F203" i="3"/>
  <c r="F202" i="3"/>
  <c r="F201" i="3"/>
  <c r="F200" i="3"/>
  <c r="F199" i="3"/>
  <c r="F198" i="3"/>
  <c r="F197" i="3"/>
  <c r="F196" i="3"/>
  <c r="F195" i="3"/>
  <c r="F194" i="3"/>
  <c r="F190" i="3"/>
  <c r="F189" i="3"/>
  <c r="F188" i="3"/>
  <c r="F187" i="3"/>
  <c r="F186" i="3"/>
  <c r="F185" i="3"/>
  <c r="F184" i="3"/>
  <c r="F183" i="3"/>
  <c r="F182" i="3"/>
  <c r="F181" i="3"/>
  <c r="G177" i="3"/>
  <c r="G176" i="3"/>
  <c r="G175" i="3"/>
  <c r="G174" i="3"/>
  <c r="G173" i="3"/>
  <c r="G172" i="3"/>
  <c r="G171" i="3"/>
  <c r="G170" i="3"/>
  <c r="G169" i="3"/>
  <c r="G168" i="3"/>
  <c r="G167" i="3"/>
  <c r="G166" i="3"/>
  <c r="G165" i="3"/>
  <c r="G164" i="3"/>
  <c r="G163" i="3"/>
  <c r="G162" i="3"/>
  <c r="G161" i="3"/>
  <c r="G160" i="3"/>
  <c r="G159" i="3"/>
  <c r="G158" i="3"/>
  <c r="G157" i="3"/>
  <c r="G156" i="3"/>
  <c r="G155" i="3"/>
  <c r="G154" i="3"/>
  <c r="F191" i="3" l="1"/>
  <c r="F210" i="3"/>
  <c r="C217" i="3" s="1"/>
  <c r="G178" i="3"/>
  <c r="C21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Nicolás Amézquita Herrera.</author>
  </authors>
  <commentList>
    <comment ref="B2" authorId="0" shapeId="0" xr:uid="{F70365FA-E633-4AF6-BEA2-79E34D0DF464}">
      <text>
        <r>
          <rPr>
            <b/>
            <sz val="9"/>
            <color indexed="81"/>
            <rFont val="Tahoma"/>
            <family val="2"/>
          </rPr>
          <t>Nicolás Amézquita Herrera.:</t>
        </r>
        <r>
          <rPr>
            <sz val="9"/>
            <color indexed="81"/>
            <rFont val="Tahoma"/>
            <family val="2"/>
          </rPr>
          <t xml:space="preserve">
lizzie</t>
        </r>
      </text>
    </comment>
    <comment ref="C2" authorId="0" shapeId="0" xr:uid="{E3C87D7E-2EDA-4C66-AC17-DA6393DE3D4F}">
      <text>
        <r>
          <rPr>
            <b/>
            <sz val="9"/>
            <color indexed="81"/>
            <rFont val="Tahoma"/>
            <family val="2"/>
          </rPr>
          <t>Nicolás Amézquita Herrera.:</t>
        </r>
        <r>
          <rPr>
            <sz val="9"/>
            <color indexed="81"/>
            <rFont val="Tahoma"/>
            <family val="2"/>
          </rPr>
          <t xml:space="preserve">
sara</t>
        </r>
      </text>
    </comment>
    <comment ref="D2" authorId="0" shapeId="0" xr:uid="{6025E94F-4A54-4EC3-90B4-2CEA9EA1EA59}">
      <text>
        <r>
          <rPr>
            <b/>
            <sz val="9"/>
            <color indexed="81"/>
            <rFont val="Tahoma"/>
            <family val="2"/>
          </rPr>
          <t>Nicolás Amézquita Herrera.:</t>
        </r>
        <r>
          <rPr>
            <sz val="9"/>
            <color indexed="81"/>
            <rFont val="Tahoma"/>
            <family val="2"/>
          </rPr>
          <t xml:space="preserve">
mauricio / giovanni</t>
        </r>
      </text>
    </comment>
  </commentList>
</comments>
</file>

<file path=xl/sharedStrings.xml><?xml version="1.0" encoding="utf-8"?>
<sst xmlns="http://schemas.openxmlformats.org/spreadsheetml/2006/main" count="660" uniqueCount="362">
  <si>
    <t>SERVICIO NACIONAL DE APRENDIZAJE SENA
Procedimiento Ejecución de la Formación Profesional Integral
PROYECTO FORMATIVO</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</si>
  <si>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</si>
  <si>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</si>
  <si>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</si>
  <si>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</si>
  <si>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</si>
  <si>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</si>
  <si>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</si>
  <si>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</si>
  <si>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1.4 Programa de Formación al que da respuesta:</t>
  </si>
  <si>
    <t>TECNÓLOGO EN PREVENCIÓN Y CONTROL AMBIENTAL</t>
  </si>
  <si>
    <t>1.5 Tiempo estimado de ejecución del proyecto (meses):</t>
  </si>
  <si>
    <t>27 MESES</t>
  </si>
  <si>
    <t>1.6 Empresas o instituciones que participan en su formulación o financiación: (si Existe)</t>
  </si>
  <si>
    <t>1.7 Palabras claves de búsqueda :</t>
  </si>
  <si>
    <t>MEDIO AMBIENTE, CONTROL AMBIENTAL, MEDIDAS DE MANEJO, IMPACTO AMBIENTAL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</si>
  <si>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</si>
  <si>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</si>
  <si>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</si>
  <si>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</si>
  <si>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clave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</si>
  <si>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</si>
  <si>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</si>
  <si>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</si>
  <si>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</si>
  <si>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</si>
  <si>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</si>
  <si>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</si>
  <si>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 xml:space="preserve">Todos los actores de la cadena del sector productivo, población beneficiada  aledaña en el área de influencia del desarrollo del proyecto, comunidad educativa en general y ecosistemas ambientales que se encuentran en el área de influencia del proyecto. </t>
  </si>
  <si>
    <t>2.5.2 Impacto</t>
  </si>
  <si>
    <t xml:space="preserve">Social: </t>
  </si>
  <si>
    <t>Mejoramiento  del bienestar y calidad de vida de la comunidad, Integración de acciones en el centro de formación. Fortalecimiento de la imagen institucional ante la comunidad educativa y la sociedad en general; apoyo a la gestión de las autoridades ambientales locales.</t>
  </si>
  <si>
    <t xml:space="preserve">Económico: </t>
  </si>
  <si>
    <t xml:space="preserve">Mitigación, control y prevención de impactos ambientales para la optimización de los recursos y bienes empleados en los mismos.  Por ejemplo, mejoramiento en los procesos productivos, lo que lleva a una reducción en el consumo de agua, energía y de recursos naturales. Este beneficio tendrá un impacto positivo sobre los costos de funcionamiento de las organizaciones asociadas al sector productivo. Además de mejorar de las condiciones económicas del sector o área de influencia del proyecto. </t>
  </si>
  <si>
    <t xml:space="preserve">Ambiental: </t>
  </si>
  <si>
    <t xml:space="preserve">Prevención de la imposición de medidas sancionatorias y restrictivas por incumplimiento de la normatividad ambiental por parte de las autoridades ambientales. Prevención de contingencias ambientales. Mitigación de los impactos ambientales potenciales asociados a las actividades propias de las organizaciones asociadas al sector productivo y social. </t>
  </si>
  <si>
    <t xml:space="preserve">Tecnológico: </t>
  </si>
  <si>
    <t xml:space="preserve">Motivar la adquisición y uso de equipos y elementos tecnológicos para el monitoreo de la calidad  ambiental. Promover la identificación de alternativas tecnológicas para el control y mitigación  de impactos ambientales en el sector productivo y social. </t>
  </si>
  <si>
    <t>2.5.3 Restricciones o riesgos asociados y alternativas de solución:</t>
  </si>
  <si>
    <t>2.5.4. Productos o resultados del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</si>
  <si>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</si>
  <si>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</si>
  <si>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</si>
  <si>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</si>
  <si>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</si>
  <si>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</si>
  <si>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</si>
  <si>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</si>
  <si>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</si>
  <si>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</si>
  <si>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</si>
  <si>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</si>
  <si>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</si>
  <si>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</si>
  <si>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Código</t>
  </si>
  <si>
    <t>Denominación</t>
  </si>
  <si>
    <t xml:space="preserve">3.5 Organización del proyecto </t>
  </si>
  <si>
    <t>3.5.1 No. Instructores requeridos</t>
  </si>
  <si>
    <t>3.5.2 No. Aprendices sugeridos para participar en el proyecto</t>
  </si>
  <si>
    <t xml:space="preserve">3.6 Descripción del ambiente de aprendizaje requerido </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</si>
  <si>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</si>
  <si>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</si>
  <si>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</si>
  <si>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</si>
  <si>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</si>
  <si>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</si>
  <si>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</si>
  <si>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</si>
  <si>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</si>
  <si>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</si>
  <si>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</si>
  <si>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</si>
  <si>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Televisor</t>
  </si>
  <si>
    <t>Marcadores Borrables</t>
  </si>
  <si>
    <t>Ambiental</t>
  </si>
  <si>
    <t>Video Beam</t>
  </si>
  <si>
    <t>Papel Kraff</t>
  </si>
  <si>
    <t>Mesas colaborativas</t>
  </si>
  <si>
    <t>Papel bond</t>
  </si>
  <si>
    <t>Tablero laminado</t>
  </si>
  <si>
    <t>Pliegos papel periodico</t>
  </si>
  <si>
    <t>Computador mesa/portatil</t>
  </si>
  <si>
    <t>Marcadores permanentes</t>
  </si>
  <si>
    <t>Investigación</t>
  </si>
  <si>
    <t xml:space="preserve">Sillas </t>
  </si>
  <si>
    <t>Lapices</t>
  </si>
  <si>
    <t xml:space="preserve">Equipos de computo con acceso internet
Procesador Intel core i7 4 2.6G
Memoria RAM  de 4 GB Disco duro  1000gb </t>
  </si>
  <si>
    <t>Micropuntas de colores</t>
  </si>
  <si>
    <t>Sofware libre de georefenciación</t>
  </si>
  <si>
    <t>Esferos</t>
  </si>
  <si>
    <t>Multiparametro (Ph, T°, OD, Conductividad,SDT.)</t>
  </si>
  <si>
    <t xml:space="preserve">Molinete o Micromolinete Propulsor para agua
• Diámetro: 60 mm. 
• Sensibilidad mínima: menor a 3km/h, menor a 1 mt/sg.
• Precisión: +/- 2 %.
• Error fuera de eje: +/- 30° ( +/- 3 %).
• Temperatura de operación: -50 °C a + 100 °C.
Propulsor mediano para velocidad de viento
• Diámetro: 20 mm. Diámetro agujero de paso: 33 mm.
• Sensibilidad mínima: menor a 3km/h, menor a 1 mt/sg.
• Precisión: +/- 2 %.
• Error fuera de eje: +/- 30° ( +/- 3 %).
• Temperatura de operación: -50 °C a + 100 °C.
</t>
  </si>
  <si>
    <t>Sonometro  (Lo =35 - 95 dB, Hi= 65 - 130 dB)</t>
  </si>
  <si>
    <t xml:space="preserve">Draga ekman, Botella Nansen o Van dorn,
</t>
  </si>
  <si>
    <t>Barrenos</t>
  </si>
  <si>
    <t>Agro nivel, densímetro para suelos, Balanza electrónica de precisión,</t>
  </si>
  <si>
    <t>Tamiz, Tamizador Automático,</t>
  </si>
  <si>
    <t>Mira Limnimétrica</t>
  </si>
  <si>
    <t>Esfero</t>
  </si>
  <si>
    <t>3.7.1  DETALLE DE LOS RECURSOS ESTIMADOS</t>
  </si>
  <si>
    <t>HERRAMIENTAS (Materiales de formación devolutivos)</t>
  </si>
  <si>
    <t>UNIDAD DE MEDIDA</t>
  </si>
  <si>
    <t>CODIGO ORIONS</t>
  </si>
  <si>
    <t>CANTIDAD</t>
  </si>
  <si>
    <t>VALOR UNITARIO</t>
  </si>
  <si>
    <t>VALOR TOTAL (por grupo de 30 aprendices)</t>
  </si>
  <si>
    <t>FUENTE  RECURSO</t>
  </si>
  <si>
    <t>Caja x 10</t>
  </si>
  <si>
    <t>Rollo</t>
  </si>
  <si>
    <t>Resma</t>
  </si>
  <si>
    <t>Pliego x 50</t>
  </si>
  <si>
    <t>Caja x 12</t>
  </si>
  <si>
    <t>Caja x 88</t>
  </si>
  <si>
    <t>caja x 100</t>
  </si>
  <si>
    <t>Unidad</t>
  </si>
  <si>
    <t>Carta de colores Munsell</t>
  </si>
  <si>
    <t>Celdas para fotometria</t>
  </si>
  <si>
    <t>Celdas para turbidimetro</t>
  </si>
  <si>
    <t>Cinta celofan</t>
  </si>
  <si>
    <t>Cinta de enmascar</t>
  </si>
  <si>
    <t>Cofias desechables</t>
  </si>
  <si>
    <t>Caja x 100</t>
  </si>
  <si>
    <t>Guantes de carnaza</t>
  </si>
  <si>
    <t>Overol fontanero para muestreo</t>
  </si>
  <si>
    <t>Papel aluminio rollo</t>
  </si>
  <si>
    <t>Papel tornasol pH 1 -14</t>
  </si>
  <si>
    <t>Picnometro 1ml</t>
  </si>
  <si>
    <t>Pinza doble para bureta plastica</t>
  </si>
  <si>
    <t>Tablas de campo</t>
  </si>
  <si>
    <t>Tapabocas desechables</t>
  </si>
  <si>
    <t>Caja</t>
  </si>
  <si>
    <t>Baldes capacidad 10 litros</t>
  </si>
  <si>
    <t xml:space="preserve">Visores para muestreo o Careta de Protección </t>
  </si>
  <si>
    <t>TOTAL</t>
  </si>
  <si>
    <t>EQUIPOS (Materiales de formación devolutivos)</t>
  </si>
  <si>
    <t>VALOR TOTAL</t>
  </si>
  <si>
    <t>Analizador de humedad</t>
  </si>
  <si>
    <t>Analizador Soxlhet</t>
  </si>
  <si>
    <t>Densímetro para suelos</t>
  </si>
  <si>
    <t>Equipo Multiparámetro (OD, T, pH, conductividad, SD)</t>
  </si>
  <si>
    <t>Equipo para muestreo de olores que cumpla normas técnicas y normativa: Olfatómetros,</t>
  </si>
  <si>
    <t>Estación meteorológica con mínimo los siguientes parámetros: medición de velocidad de vientos, dirección de vientos, precipitaciones, radiación solar, presión barométrica, temperatura ambiental y humedad ambiente.</t>
  </si>
  <si>
    <t>GPS</t>
  </si>
  <si>
    <t>Penetrómetro</t>
  </si>
  <si>
    <t>Sonómetro</t>
  </si>
  <si>
    <t>Turbidimetro</t>
  </si>
  <si>
    <t>MATERIALES (consumibles)</t>
  </si>
  <si>
    <t>Aceite mineral</t>
  </si>
  <si>
    <t>Frasco x 500 ml</t>
  </si>
  <si>
    <t>Acetona 1</t>
  </si>
  <si>
    <t>Acido acetico glacial 100%</t>
  </si>
  <si>
    <t>Acido clorhidrico concentrado</t>
  </si>
  <si>
    <t>frasco x 2000 ml</t>
  </si>
  <si>
    <t>frasco x 500 ml</t>
  </si>
  <si>
    <t>Acido perclorico 70%</t>
  </si>
  <si>
    <t>Acido sulfurico 0,02N</t>
  </si>
  <si>
    <t>Acido Sulfurico 95%_98%</t>
  </si>
  <si>
    <t>Acido Sulfurico 95%_98% 1</t>
  </si>
  <si>
    <t>acido tricloroacetico 1</t>
  </si>
  <si>
    <t>Agar Cromocult</t>
  </si>
  <si>
    <t>Frasco x 500 gramos</t>
  </si>
  <si>
    <t>Agar EMB</t>
  </si>
  <si>
    <t>Agar Endo</t>
  </si>
  <si>
    <t>Agar gelatina</t>
  </si>
  <si>
    <t>Agar Mac Conkey</t>
  </si>
  <si>
    <t>Agar nutritivo</t>
  </si>
  <si>
    <t>Agar Ogy 1</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</si>
  <si>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</si>
  <si>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</si>
  <si>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</si>
  <si>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</si>
  <si>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</si>
  <si>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</si>
  <si>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</si>
  <si>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</si>
  <si>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</si>
  <si>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</si>
  <si>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DOCUMENTO DE IDENTIDAD</t>
  </si>
  <si>
    <t xml:space="preserve">ESPECIALIDAD </t>
  </si>
  <si>
    <t>NOMBRE CENTRO</t>
  </si>
  <si>
    <t>REGIONAL</t>
  </si>
  <si>
    <t>II. PLANEACION</t>
  </si>
  <si>
    <t xml:space="preserve">III. EJECCUCION </t>
  </si>
  <si>
    <t>IV. EVALUACION</t>
  </si>
  <si>
    <t>I. ANALISIS</t>
  </si>
  <si>
    <t>CENTRO AMBIENTAL Y ECOTURISTICO DEL NORORIENTE AMAZONICO</t>
  </si>
  <si>
    <t>REGIONAL GUAINIA</t>
  </si>
  <si>
    <t>SENA, CDA, GOBERNACIÓN DEL GUAINÍA</t>
  </si>
  <si>
    <t>GUAINIA</t>
  </si>
  <si>
    <t xml:space="preserve">CLAVES BASICA </t>
  </si>
  <si>
    <t>TRANSVERSALES</t>
  </si>
  <si>
    <t>TECNICOS</t>
  </si>
  <si>
    <t>220201501 Aplicación de conocimientos de las ciencias naturales de acuerdo con situaciones del contexto productivo y social DURACIÓN: 48  HORAS</t>
  </si>
  <si>
    <t>220601501 Aplicar prácticas de protección ambiental, seguridad y salud en el trabajo de acuerdo con las políticas organizacionales
y la normatividad vigente DURACIÓN: 48  HORAS</t>
  </si>
  <si>
    <t>RAP</t>
  </si>
  <si>
    <t>DURACIÓN</t>
  </si>
  <si>
    <t>RESULTADOS</t>
  </si>
  <si>
    <t>1. 22020150101 Establecer interrelaciones entre los niveles de organización biológica acorde con el entorno productivo y social</t>
  </si>
  <si>
    <t>1. 24020250101 Comprender información básica oral y escrita en inglés acerca de sí mismo, de las personas y de su contexto inmediato en realidades presentes e historias de vida.</t>
  </si>
  <si>
    <t>1. 22060150101 Analizar las estrategias para la prevención y control de los impactos ambientales y de los accidentes y enfermedades laborales (ATEL) de acuerdo con las políticas organizacionales y el entorno social.</t>
  </si>
  <si>
    <t>APLICAR EN LA RESOLUCIÓN DE PROBLEMAS REALES DEL SECTOR PRODUCTIVO, LOS CONOCIMIENTOS,
HABILIDADES Y DESTREZAS PERTINENTES A LAS COMPETENCIAS DEL PROGRAMA DE FORMACIÓN
ASUMIENDO ESTRATEGIAS Y METODOLOGÍAS DE AUTOGESTIÓN</t>
  </si>
  <si>
    <t>2. 22020150102Interpretar las interrelaciones entre los niveles de organización biológica según el entorno productivo y social</t>
  </si>
  <si>
    <t>2. I24020250102 ntercambiar opiniones sobre situaciones cotidianas y laborales actuales, pasadas y futuras en contextos sociales orales y escritos</t>
  </si>
  <si>
    <t>2. 22060150102 Implementar estrategias para el control de los impactos ambientales y de los accidentes y enfermedades de acuerdo con los planes y programas establecidos por la organización.</t>
  </si>
  <si>
    <t>3. 22020150103 Argumentar sobre situaciones problemáticas del entorno susceptibles de mejoramiento mediante la aplicación de principios y conceptos de biología</t>
  </si>
  <si>
    <t>3. 24020250103 Discutir sobre posibles soluciones a problemas dentro de un rango
variado de contextos sociales y laborales</t>
  </si>
  <si>
    <t>3. 22060150103 Realizar seguimiento y acompañamiento al desarrollo de los planes y programas ambientales y SST, según el área de desempeño.</t>
  </si>
  <si>
    <t>4. 22020150104 Proponer alternativas de mejoramiento a situaciones identificadas en el entorno productivo y social, acorde con principios y conceptos de la biología</t>
  </si>
  <si>
    <t>4. 24020250104 Implementar acciones de mejora relacionadas con el uso de expresiones, estructuras y desempeño según los resultados de aprendizaje formulados para el programa.</t>
  </si>
  <si>
    <t>4. 22060150104 Proponer acciones de mejora para el manejo ambiental y el control de la SST, de acuerdo con estrategias de trabajo, colaborativo, cooperativo y coordinado en el contexto productivo y social</t>
  </si>
  <si>
    <t>5. 24020250105 Presentar un proceso para la realización de una actividad en su quehacer laboral de acuerdo con los procedimientos establecidos desde su programa de formación</t>
  </si>
  <si>
    <t>6. 24020250106 Explicar las funciones de su ocupación laboral usando expresiones de
acuerdo al nivel requerido por el programa de formación.</t>
  </si>
  <si>
    <t>220201002 Controlar las emisiones atmosféricas resultantes de procesos y operaciones productivas de acuerdo con la normativa ambiental establecida</t>
  </si>
  <si>
    <t>R1. DIAGNOSTICAR LA PROBLEMÁTICA ATMOSFÉRICA SEGÚN CARACTERÍSTICAS DEL SECTOR.</t>
  </si>
  <si>
    <t>R2. INTERPRETAR LOS RESULTADOS DE LAS MEDICIONES DE CONTAMINACIÓN ATMOSFÉRICA, CON BASE EN
LA NORMATIVA AMBIENTAL EN CONTAMINACIÓN ATMOSFÉRICA.</t>
  </si>
  <si>
    <t>R3. SUPERVISAR EL FUNCIONAMIENTO DE LOS SISTEMAS DE CONTROL Y MONITOREO DE EMISIONES DE
ACUERDO CON LA NORMATIVA AMBIENTAL</t>
  </si>
  <si>
    <t>220201001 Controlar los vertimientos resultantes de procesos y operaciones productivas de acuerdo con la normativa ambiental establecida</t>
  </si>
  <si>
    <t>R1. DIAGNOSTICAR LOS VERTIMIENTOS GENERADOS DE ACUERDO CON LA NATURALEZA DE LA ACTIVIDAD
PRODUCTIVA.</t>
  </si>
  <si>
    <t>R2. CONTROLAR LA OPERACIÓN DE LOS SISTEMAS DE TRATAMIENTO FÍSICO, QUÍMICO Y BIOLÓGICO DE
ACUERDO CON EL TIPO DE VERTIMIENTO.</t>
  </si>
  <si>
    <t>R3. ESTABLECER CONDICIONES DE DESCARGA DEL VERTIMIENTO POSTERIOR AL SISTEMA DE TRATAMIENTO DE ACUERDO CON LA NORMATIVA AMBIENTAL.</t>
  </si>
  <si>
    <t>220201079 Coordinar campaña ambiental según estrategias de promotoría y normativa</t>
  </si>
  <si>
    <t>R1. PLANIFICAR LA EJECUCIÓN DE LOS PROGRAMAS DE PROMOTORÍA AMBIENTAL, SEGÚN NECESIDADES.</t>
  </si>
  <si>
    <t>R2. ORIENTAR EL PROGRAMA DE PROMOTORÍA AMBIENTAL DE ACUERDO CON LA PLANIFICACIÓN.</t>
  </si>
  <si>
    <t>240201524 DESARROLLAR PROCESOS DE COMUNICACIÓN EFICACES Y EFECTIVOS, TENIENDO EN
CUENTA SITUACIONES DE ORDEN SOCIAL, PERSONAL Y PRODUCTIVO.</t>
  </si>
  <si>
    <t xml:space="preserve">R.1. ANALIZAR LOS COMPONENTES DE LA COMUNICACIÓN SEGÚN SUS CARACTERÍSTICAS, INTENCIONALIDAD Y CONTEXTO. </t>
  </si>
  <si>
    <t xml:space="preserve">R.2. ARGUMENTAR EN FORMA ORAL Y ESCRITA ATENDIENDO LAS EXIGENCIAS Y PARTICULARIDADES DE LAS DIVERSAS SITUACIONES COMUNICATIVAS MEDIANTE LOS DISTINTOS SISTEMAS DE REPRESENTACIÓN. </t>
  </si>
  <si>
    <t xml:space="preserve">R.3. RELACIONAR LOS PROCESOS COMUNICATIVOS TENIENDO EN CUENTA CRITERIOS DE LÓGICA Y RACIONALIDAD </t>
  </si>
  <si>
    <t>R.4. ESTABLECER PROCESOS DE ENRIQUECIMIENTO LEXICAL Y ACCIONES DE MEJORAMIENTO EN EL DESARROLLO DE PROCESOS COMUNICATIVOS SEGÚN REQUERIMIENTOS DEL CONTEXTO.</t>
  </si>
  <si>
    <t>210201501 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</si>
  <si>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</si>
  <si>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02- Valorar la importancia de la ciudadanía laboral con base en el estudio de los derechos humanos y fundamentales en el
trabajo</t>
  </si>
  <si>
    <t>04- Participar en acciones solidarias teniendo en cuenta el ejercicio de los derechos humanos, de los pueblos y de la
naturaleza</t>
  </si>
  <si>
    <t>03- Practicar los derechos fundamentales en el trabajo de acuerdo con la Constitución Política y los Convenios
Internacionales.</t>
  </si>
  <si>
    <t>240201526 Enrique Low Murtra-Interactuar en el contexto productivo y social de acuerdo con principios éticos
para la construcción de una cultura de paz</t>
  </si>
  <si>
    <t>R.1. PROMOVER MI DIGNIDAD Y LA DEL OTRO A PARTIR DE LOS PRINCIPIOS Y VALORES ÉTICOS COMO
APORTE EN LA INSTAURACIÓN DE UNA CULTURA DE PAZ</t>
  </si>
  <si>
    <t>R.2. ESTABLECER RELACIONES DE CRECIMIENTO PERSONAL Y COMUNITARIO A PARTIR DEL BIEN COMÚN
COMO</t>
  </si>
  <si>
    <t>R.3. PROMOVER EL USO RACIONAL DE LOS RECURSOS NATURALES A PARTIR DE CRITERIOS DE
SOSTENIBILIDAD Y</t>
  </si>
  <si>
    <t>R.4. CONTRIBUIR CON EL FORTALECIMIENTO DE LA CULTURA DE PAZ A PARTIR DE LA DIGNIDAD HUMANA Y ESTRATEGIAS PARA LA TRANSFORMACIÓN DE CONFLICTOS</t>
  </si>
  <si>
    <t>220201073 Evaluar el cumplimiento ambiental de acuerdo con la normativa</t>
  </si>
  <si>
    <t>R2. VALORAR IMPACTOS Y RIESGOS AMBIENTALES DE ACUERDO CON NORMATIVA.</t>
  </si>
  <si>
    <t xml:space="preserve">R1. DESCRIBIR LOS COMPONENTES AMBIENTALES DE ACUERDO AL CONTEXTO.
</t>
  </si>
  <si>
    <t>R3. MONITOREAR EL DESEMPEÑO AMBIENTAL TENIENDO EN CUENTA NORMATIVA Y PROTOCOLOS</t>
  </si>
  <si>
    <t>230101507 GENERAR HÁBITOS SALUDABLES DE VIDA MEDIANTE LA APLICACIÓN DE PROGRAMAS DE
ACTIVIDAD FÍSICA EN LOS CONTEXTOS PRODUCTIVOS Y SOCIALES.</t>
  </si>
  <si>
    <t>R.1.DESARROLLAR HABILIDADES PSICOMOTRICES EN EL CONTEXTO PRODUCTIVO Y SOCIAL.</t>
  </si>
  <si>
    <t>R.2 PRACTICAR HÁBITOS SALUDABLES MEDIANTE LA APLICACIÓN DE FUNDAMENTOS DE NUTRICIÓN E</t>
  </si>
  <si>
    <t>R.3 EJECUTAR ACTIVIDADES DE ACONDICIONAMIENTO FÍSICO ORIENTADAS HACIA EL MEJORAMIENTO DE LA
CONDICIÓN FÍSICA EN LOS CONTEXTOS PRODUCTIVO Y SOCIAL.</t>
  </si>
  <si>
    <t>R.4. IMPLEMENTAR UN PLAN DE ERGONOMÍA Y PAUSAS ACTIVAS SEGÚN LAS CARACTERÍSTICAS DE LA
FUNCIÓN</t>
  </si>
  <si>
    <t>220201078 GESTIONAR EL MANEJO DE RESIDUOS SÓLIDOS SEGÚN ESPECIFICACIONES TÉCNICAS Y
NORMATIVA</t>
  </si>
  <si>
    <t>R1. DIAGNOSTICAR LA SITUACIÓN DE LOS RESIDUOS GENERADOS DE ACUERDO CON LA NATURALEZA DE LA
ORGANIZACIÓN</t>
  </si>
  <si>
    <t>R3. CONTROLAR VARIABLES EN EL TRATAMIENTO DE RESIDUOS SÓLIDOS PELIGROSOS Y NO PELIGROSOS
DE ACUERDO CON NORMAS TÉCNICAS.</t>
  </si>
  <si>
    <t xml:space="preserve">R2. SELECCIONAR ESTRATEGIAS DE MANEJO DE RESIDUOS SÓLIDOS PELIGROSOS Y NO PELIGROSOS DE
ACUERDO CON NORMATIVA.
</t>
  </si>
  <si>
    <t>R4. MONITOREAR LA GESTIÓN INTEGRAL DE RESIDUOS SÓLIDOS PELIGROSOS Y NO PELIGROSOS DE
ACUERDO CON NORMATIVA.</t>
  </si>
  <si>
    <t>240201529 Gestionar procesos propios de la cultura emprendedora y empresarial de acuerdo con el perfil
personal y los requerimientos de los contextos productivo y social.</t>
  </si>
  <si>
    <t>R.1.INTEGRAR ELEMENTOS DE LA CULTURA EMPRENDEDORA TENIENDO EN CUENTA EL PERFIL PERSONAL Y
EL</t>
  </si>
  <si>
    <t>R.2. CARACTERIZAR LA IDEA DE NEGOCIO TENIENDO EN CUENTA LAS OPORTUNIDADES Y NECESIDADES DEL
SECTOR PRODUCTIVO Y SOCIAL</t>
  </si>
  <si>
    <t>R.3. ESTRUCTURAR EL PLAN DE NEGOCIO DE ACUERDO CON LAS CARACTERÍSTICAS EMPRESARIALES Y
TENDENCIAS DE MERCADO</t>
  </si>
  <si>
    <t>R.4. VALORAR LA PROPUESTA DE NEGOCIO CONFORME CON SU ESTRUCTURA Y NECESIDADES DEL SECTOR
PRODUCTIVO Y SOCIA</t>
  </si>
  <si>
    <t>240202501 INTERACTUAR EN LENGUA INGLESA DE FORMA ORAL Y ESCRITA DENTRO DE CONTEXTOS
SOCIALES Y LABORALES SEGÚN LOS CRITERIOS ESTABLECIDOS POR EL MARCO COMÚN
EUROPEO DE REFERENCIA PARA LAS LENGUAS.</t>
  </si>
  <si>
    <t>291201001 OBTENER MUESTRAS REPRESENTATIVAS SEGÚN PROTOCOLOS Y TÉCNICAS DE ANÁLISIS
FISICOQUÍMICO</t>
  </si>
  <si>
    <t>R1. TOMAR MUESTRAS DE AGUA Y SUELO DE ACUERDO CON LA NORMATIVIDAD VIGENTE Y LOS
PROTOCOLOS ESTABLECIDOS</t>
  </si>
  <si>
    <t>R2. ALISTAR MATERIALES, EQUIPOS E INSUMOS, PARA LA TOMA DE MUESTRAS DE AGUA, SUELO, OLORES Y
MEDICIÓN DE RUIDO DE ACUERDO CON LOS PROTOCOLOS Y PROCEDIMIENTOS TÉCNICOS.</t>
  </si>
  <si>
    <t>R3. MEDIR RUIDO Y CONCENTRACIÓN DE OLOR DE ACUERDO CON LA NORMATIVIDAD VIGENTE Y LOS
PROTOCOLOS ESTABLECIDOS.</t>
  </si>
  <si>
    <t>240201064 Orientar investigación formativa según referentes técnicos</t>
  </si>
  <si>
    <t>R.1. ANALIZAR EL CONTEXTO PRODUCTIVO SEGÚN SUS CARACTERÍSTICAS Y NECESIDADES</t>
  </si>
  <si>
    <t xml:space="preserve">R.2 ESTRUCTURAR EL PROYECTO DE ACUERDO A CRITERIOS DE LA INVESTIGACIÓN.
</t>
  </si>
  <si>
    <t xml:space="preserve">
R.3 ARGUMENTAR ASPECTOS TEÓRICOS DEL PROYECTO SEGÚN REFERENTES NACIONALES E</t>
  </si>
  <si>
    <t>R.4 PROPONER SOLUCIONES A LAS NECESIDADES DEL CONTEXTO SEGÚN RESULTADOS DE LA</t>
  </si>
  <si>
    <t>240201528 Razonar cuantitativamente frente a situaciones susceptibles de ser abordadas de manera matemática
en contextos laborales, sociales y personales.</t>
  </si>
  <si>
    <t>R.1. IDENTIFICAR MODELOS MATEMÁTICOS DE ACUERDO CON LOS REQUERIMIENTOS DEL PROBLEMA PLANTEADO
EN CONTEXTOS SOCIALES Y PRODUCTIVO</t>
  </si>
  <si>
    <t>R.2.PLANTEAR PROBLEMAS MATEMÁTICOS A PARTIR DE SITUACIONES GENERADAS EN EL CONTEXTO SOCIAL
Y</t>
  </si>
  <si>
    <t>R.4.PROPONER ACCIONES DE MEJORA FRENTE A LOS RESULTADOS DE LOS PROCEDIMIENTOS MATEMÁTICOS
DE</t>
  </si>
  <si>
    <t>R.3. RESOLVER PROBLEMAS MATEMÁTICOS A PARTIR DE SITUACIONES GENERADAS EN EL CONTEXTO
SOCIAL Y</t>
  </si>
  <si>
    <t>240201530 Resultado de Aprendizaje de la Inducción</t>
  </si>
  <si>
    <t>R.1. IDENTIFICAR LA DINÁMICA ORGANIZACIONAL DEL SENA Y EL ROL DE LA FORMACIÓN PROFESIONAL
INTEGRAL DE ACUERDO CON SU PROYECTO DE VIDA Y EL DESARROLLO PROFESIONAL.</t>
  </si>
  <si>
    <t xml:space="preserve">RESULTADOS DE APRENDIZAJE ETAPA PRACTICA </t>
  </si>
  <si>
    <t>220501046 Utilizar herramientas informáticas de acuerdo con las necesidades de manejo de información</t>
  </si>
  <si>
    <t>R.3. EVALUAR LOS RESULTADOS, DE ACUERDO CON LOS REQUERIMIENTOS.</t>
  </si>
  <si>
    <t>R.2. APLICAR FUNCIONALIDADES DE HERRAMIENTAS Y SERVICIOS TIC, DE ACUERDO CON MANUALES DE USO,
PROCEDIMIENTOS ESTABLECIDOS Y BUENAS PRÁCTICAS.</t>
  </si>
  <si>
    <t xml:space="preserve">
R.1. ALISTAR HERRAMIENTAS DE TECNOLOGÍAS DE LA INFORMACIÓN Y LA COMUNICACIÓN (TIC), DE ACUERDO
CON
LAS NECESIDADES DE PROCESAMIENTO DE INFORMACIÓN Y COMUNICACIÓN.
</t>
  </si>
  <si>
    <t>R4. OPTIMIZAR LOS RESULTADOS, DE ACUERDO CON LA VERIFICACIÓN</t>
  </si>
  <si>
    <t>291201086 VALORAR MUESTRAS SEGÚN TÉCNICAS DE ANÁLISIS QUÍMICO</t>
  </si>
  <si>
    <t>R1. ALISTAR LOS INSUMOS, REACTIVOS, SOLUCIONES, EQUIPOS Y MATERIALES PARA EL ANÁLISIS DE
MUESTRAS DE AGUA, SUELO, OLORES Y RESIDUOS SÓLIDOS DE ACUERDO CON PROTOCOLOS Y
PROCEDIMIENTOS TÉCNICOS.</t>
  </si>
  <si>
    <t>R2. APLICAR PROTOCOLOS DE ANÁLISIS DE LAS MUESTRAS SEGÚN NORMAS TÉCNICAS Y PROCEDIMIENTOS
ESTABLECIDOS.</t>
  </si>
  <si>
    <t>Implementar estrategias de control y mitigación de impactos ambientales dentro de las instalaciones del Centro Ambiental y Ecoturístico del Nororiente Amazónico del SENA Regional Guainía</t>
  </si>
  <si>
    <t>INGENIERO AMBIENTAL</t>
  </si>
  <si>
    <t>JUAN NICOLAS AMEZQUITA HERRERA</t>
  </si>
  <si>
    <t>Informe de implementación que detalla las estrategias desarrolladas, las actividades realizadas y los recursos utilizados.</t>
  </si>
  <si>
    <t>Diagnosticar las emisiones atmosféricas, vertimientos y gestión de residuos sólidos dentro del Centro Ambiental y Ecoturístico, identificando las principales fuentes de impacto ambiental.</t>
  </si>
  <si>
    <t>Desarrollar estrategias diseñadas para controlar y mitigar los impactos ambientales</t>
  </si>
  <si>
    <t>Planificar estrategias ambientales para el control y mitigación de los impactos identificados</t>
  </si>
  <si>
    <t>Valorar el impacto de las estrategias aplicadas mediante el monitoreo de los indicadores ambientales y la elaboración de reportes técnicos.</t>
  </si>
  <si>
    <t>Implementación de estrategias de control y mitigación de impactos ambientales dentro de las instalaciones del Centro Ambiental y Ecoturístico del Nororiente Amazónico del SENA Regional Guainía</t>
  </si>
  <si>
    <t>Evaluar el impacto de las estrategias implementadas, monitoreando los indicadores ambientales y elaborando informes técnicos detallados que permitan la toma de decisiones informadas.</t>
  </si>
  <si>
    <t xml:space="preserve">R2. SELECCIONAR ESTRATEGIAS DE MANEJO DE RESIDUOS SÓLIDOS PELIGROSOS Y NO PELIGROSOS DE ACUERDO CON NORMATIVA.
</t>
  </si>
  <si>
    <t>R1. DIAGNOSTICAR LA SITUACIÓN DE LOS RESIDUOS GENERADOS DE ACUERDO CON LA NATURALEZA DE LA ORGANIZACIÓN</t>
  </si>
  <si>
    <t>R3. CONTROLAR VARIABLES EN EL TRATAMIENTO DE RESIDUOS SÓLIDOS PELIGROSOS Y NO PELIGROSOS DE ACUERDO CON NORMAS TÉCNICAS.</t>
  </si>
  <si>
    <t>R4. MONITOREAR LA GESTIÓN INTEGRAL DE RESIDUOS SÓLIDOS PELIGROSOS Y NO PELIGROSOS DE ACUERDO CON NORMATIVA.</t>
  </si>
  <si>
    <t>R1. IDENTIFICAR LA DINÁMICA ORGANIZACIONAL DEL SENA Y EL ROL DE LA FORMACIÓN PROFESIONAL INTEGRAL DE ACUERDO CON SU PROYECTO DE VIDA Y EL DESARROLLO PROFESIONAL.</t>
  </si>
  <si>
    <t>3.4. RESULTADOS DE APRENDIZAJE COMPONENTE DE LA INTEGRALIDAD</t>
  </si>
  <si>
    <t xml:space="preserve">R.1 ALISTAR HERRAMIENTAS DE TECNOLOGÍAS DE LA INFORMACIÓN Y LA COMUNICACIÓN (TIC), DE ACUERDO
CON LAS NECESIDADES DE PROCESAMIENTO DE INFORMACIÓN Y COMUNICACIÓN.
</t>
  </si>
  <si>
    <t>R.2.APLICAR FUNCIONALIDADES DE HERRAMIENTAS Y SERVICIOS TIC, DE ACUERDO CON MANUALES DE USO,
PROCEDIMIENTOS ESTABLECIDOS Y BUENAS PRÁCTICAS.</t>
  </si>
  <si>
    <t>R3. SUPERVISAR EL FUNCIONAMIENTO DE LOS SISTEMAS DE CONTROL Y MONITOREO DE EMISIONES DE ACUERDO CON LA NORMATIVA AMBIENTAL</t>
  </si>
  <si>
    <t>R1. DIAGNOSTICAR LOS VERTIMIENTOS GENERADOS DE ACUERDO CON LA NATURALEZA DE LA ACTIVIDAD PRODUCTIVA.</t>
  </si>
  <si>
    <t>R.4.PROPONER ACCIONES DE MEJORA FRENTE A LOS RESULTADOS DE LOS PROCEDIMIENTOS MATEMÁTICOS</t>
  </si>
  <si>
    <t>R.3. RESOLVER PROBLEMAS MATEMÁTICOS A PARTIR DE SITUACIONES GENERADAS EN EL CONTEXTO SOCIAL</t>
  </si>
  <si>
    <t>R.2.PLANTEAR PROBLEMAS MATEMÁTICOS A PARTIR DE SITUACIONES GENERADAS EN EL CONTEXTO SOCIAL</t>
  </si>
  <si>
    <t>R1. DESCRIBIR LOS COMPONENTES AMBIENTALES DE ACUERDO AL CONTEXTO.</t>
  </si>
  <si>
    <t>R1. ALISTAR LOS INSUMOS, REACTIVOS, SOLUCIONES, EQUIPOS Y MATERIALES PARA EL ANÁLISIS DE MUESTRAS DE AGUA, SUELO, OLORES Y RESIDUOS SÓLIDOS DE ACUERDO CON PROTOCOLOS Y
PROCEDIMIENTOS TÉCNICOS.</t>
  </si>
  <si>
    <t>R2. APLICAR PROTOCOLOS DE ANÁLISIS DE LAS MUESTRAS SEGÚN NORMAS TÉCNICAS Y PROCEDIMIENTOS ESTABLECIDOS.</t>
  </si>
  <si>
    <t>R1. TOMAR MUESTRAS DE AGUA Y SUELO DE ACUERDO CON LA NORMATIVIDAD VIGENTE Y LOS PROTOCOLOS ESTABLECIDOS</t>
  </si>
  <si>
    <t>R2. ALISTAR MATERIALES, EQUIPOS E INSUMOS, PARA LA TOMA DE MUESTRAS DE AGUA, SUELO, OLORES Y MEDICIÓN DE RUIDO DE ACUERDO CON LOS PROTOCOLOS Y PROCEDIMIENTOS TÉCNICOS.</t>
  </si>
  <si>
    <t>R3. MEDIR RUIDO Y CONCENTRACIÓN DE OLOR DE ACUERDO CON LA NORMATIVIDAD VIGENTE Y LOS PROTOCOLOS ESTABLECIDOS.</t>
  </si>
  <si>
    <t>R1. Establecer interrelaciones entre los niveles de organización biológica acorde con el entorno productivo y social</t>
  </si>
  <si>
    <t>R2. Interpretar las interrelaciones entre los niveles de organización biológica según el entorno productivo y social</t>
  </si>
  <si>
    <t>R3. Argumentar sobre situaciones problemáticas del entorno susceptibles de mejoramiento mediante la aplicación de principios y conceptos de biología</t>
  </si>
  <si>
    <t>R4. Proponer alternativas de mejoramiento a situaciones identificadas en el entorno productivo y social, acorde con principios y conceptos de la biología</t>
  </si>
  <si>
    <t>R1. Reconocer el trabajo como factor de movilidad social y transformación vital con referencia a la fenomenología y a los derechos fundamentales en el trabajo.</t>
  </si>
  <si>
    <t>R2. Valorar la importancia de la ciudadanía laboral con base en el estudio de los derechos humanos y fundamentales en el trabajo</t>
  </si>
  <si>
    <t>R3. Practicar los derechos fundamentales en el trabajo de acuerdo con la Constitución Política y los Convenios Internacionales.</t>
  </si>
  <si>
    <t>R4. Participar en acciones solidarias teniendo en cuenta el ejercicio de los derechos humanos, de los pueblos y de la
naturaleza</t>
  </si>
  <si>
    <t>R.2 ESTRUCTURAR EL PROYECTO DE ACUERDO A CRITERIOS DE LA INVESTIGACIÓN.</t>
  </si>
  <si>
    <t>R.3 ARGUMENTAR ASPECTOS TEÓRICOS DEL PROYECTO SEGÚN REFERENTES NACIONALES E</t>
  </si>
  <si>
    <t>R1. Analizar las estrategias para la prevención y control de los impactos ambientales y de los accidentes y enfermedades laborales (ATEL) de acuerdo con las políticas organizacionales y el entorno social.</t>
  </si>
  <si>
    <t>R2. Implementar estrategias para el control de los impactos ambientales y de los accidentes y enfermedades de acuerdo con los planes y programas establecidos por la organización.</t>
  </si>
  <si>
    <t>R3. Realizar seguimiento y acompañamiento al desarrollo de los planes y programas ambientales y SST, según el área de desempeño.</t>
  </si>
  <si>
    <t>R4. Proponer acciones de mejora para el manejo ambiental y el control de la SST, de acuerdo con estrategias de trabajo, colaborativo, cooperativo y coordinado en el contexto productivo y social</t>
  </si>
  <si>
    <t>R.1.INTEGRAR ELEMENTOS DE LA CULTURA EMPRENDEDORA TENIENDO EN CUENTA EL PERFIL PERSONAL</t>
  </si>
  <si>
    <t>R.3. ESTRUCTURAR EL PLAN DE NEGOCIO DE ACUERDO CON LAS CARACTERÍSTICAS EMPRESARIALES Y TENDENCIAS DE MERCADO</t>
  </si>
  <si>
    <t>R1. Comprender información básica oral y escrita en inglés acerca de sí mismo, de las personas y de su contexto inmediato en realidades presentes e historias de vida.</t>
  </si>
  <si>
    <t>R2. Intercambiar opiniones sobre situaciones cotidianas y laborales actuales, pasadas y futuras en contextos sociales orales y escritos</t>
  </si>
  <si>
    <t>R3. Discutir sobre posibles soluciones a problemas dentro de un rango variado de contextos sociales y laborales</t>
  </si>
  <si>
    <t>R4 Implementar acciones de mejora relacionadas con el uso de expresiones, estructuras y desempeño según los resultados de aprendizaje formulados para el programa.</t>
  </si>
  <si>
    <t>R5. Presentar un proceso para la realización de una actividad en su quehacer laboral de acuerdo con los procedimientos establecidos desde su programa de formación</t>
  </si>
  <si>
    <t>R6. Explicar las funciones de su ocupación laboral usando expresiones de acuerdo al nivel requerido por el programa de formación.</t>
  </si>
  <si>
    <t>APLICAR EN LA RESOLUCIÓN DE PROBLEMAS REALES DEL SECTOR PRODUCTIVO, LOS CONOCIMIENTOS, HABILIDADES Y DESTREZAS PERTINENTES A LAS COMPETENCIAS DEL PROGRAMA DE FORMACIÓN ASUMIENDO ESTRATEGIAS Y METODOLOGÍAS DE AUTOGESTIÓN</t>
  </si>
  <si>
    <t>Informe de evaluación sobre los resultados de la implementación, describiendo el impacto de las estrategias en los indicadores ambientales.</t>
  </si>
  <si>
    <t>R2. SELECCIONAR ESTRATEGIAS DE MANEJO DE RESIDUOS SÓLIDOS PELIGROSOS Y NO PELIGROSOS DE ACUERDO CON NORMATIVA.</t>
  </si>
  <si>
    <t>Diseñar estrategias ambientales para el control y mitigación del impacto identificado del componente ambiental mas significativo, utilizando enfoques basados en prácticas sostenibles y normativas vigentes.</t>
  </si>
  <si>
    <t>Implementar las estrategias diseñadas mediante la asignación de recursos y la ejecución de planes de acción concretos para la mitigación del impacto ambiental del componente ambiental mas significativo.</t>
  </si>
  <si>
    <t>Documento de las estrategias ambientales diseñadas para el control y mitigación del impacto identificado del componente ambiental mas significativo</t>
  </si>
  <si>
    <t>FERNANDO GONZALEZ TORRES</t>
  </si>
  <si>
    <t>INGENIERO AGRONOMO</t>
  </si>
  <si>
    <t>A nivel global, el cambio climático y la degradación ambiental son desafíos urgentes que requieren atención inmediata. Los problemas asociados con la contaminación del aire, el agua y el suelo están aumentando debido al crecimiento de las actividades industriales y económicas, la urbanización descontrolada, y la deforestación. Las emisiones de gases de efecto invernadero (GEI) y la contaminación atmosférica son factores clave que aceleran el calentamiento global, afectando a la biodiversidad y a las comunidades más vulnerables. Organizaciones internacionales como las Naciones Unidas han instado a los países a adoptar políticas ambientales más estrictas y a cumplir con los Objetivos de Desarrollo Sostenible (ODS), que promueven la sostenibilidad, la conservación de los ecosistemas y la gestión integral de los recursos. En particular, el ODS 13 (Acción por el Clima) y el ODS 15 (Vida de Ecosistemas Terrestres) buscan controlar y mitigar el impacto de actividades que alteren los ecosistemas naturales. La falta de acciones concretas y de formación especializada en el control de emisiones, tratamiento de vertimientos y manejo de residuos sólidos compromete el cumplimiento de estos objetivos.
Colombia, al ser uno de los países más biodiversos del mundo y albergar una parte significativa de la Amazonía, ha asumido compromisos en los acuerdos internacionales, como el Acuerdo de París, para reducir sus emisiones de gases de efecto invernadero y mitigar los efectos del cambio climático. Sin embargo, el país enfrenta desafíos en la implementación de políticas ambientales efectivas, especialmente en regiones remotas como el Guainía. Las áreas rurales y fronterizas del país, donde predominan las actividades extractivas, el turismo y la deforestación, son particularmente vulnerables a la contaminación ambiental.
En el departamento de Guainía, las actividades productivas, como la pesca, la minería artesanal y el turismo, además del crecimiento urbano, están generando impactos ambientales significativos. A pesar de ser una región de baja densidad poblacional, la falta de control sobre las emisiones atmosféricas, los vertimientos y los residuos sólidos ha comenzado a afectar la calidad del agua, el aire y los suelos, poniendo en riesgo la biodiversidad local y la salud de las comunidades indígenas que dependen de estos recursos.
El Centro Ambiental y Ecoturistico del  Nororiente Amazonico Sena Regional Guainia y sus alrededores son susceptibles de generar afectaciones al medio ambiente, ya que el ruido de la planta generadora de energia, la emision de gases que puede generar la nueva estacion de servicio y los vertimientos que esta y el centro de formación vierten a la fuentes hidricas pueden influir negativamente al medio ambiente, a lo anterior tambien se suma la mala disposición final de residuos sólidos los cuales vienen siendo arrojados de manera inadecuada en sitios que contaminan y dan mal aspecto a la ciudad. Esto proporciona una oportunidad clave para que los aprendices participen en proyectos reales de diagnóstico y control de contaminación dentro de su propio entorno formativo, desarrollando competencias que luego podrán aplicar en el contexto local, regional y nacional.
Con base a lo anterior, ¿Cómo pueden los aprendices del programa tecnólogo en prevención y control ambiental, implementar estrategias efectivas para mitigar los impactos ambientales locales, como las emisiones atmosféricas, los vertimientos y los residuos sólidos, dentro de las instalaciones del Centro Ambiental y Ecoturístico del Nororiente Amazónico?</t>
  </si>
  <si>
    <r>
      <t xml:space="preserve">La implementación de estrategias de control y mitigación de impactos ambientales en el Centro Ambiental y Ecoturístico del SENA Regional Guainía es de suma importancia por varias razones: En primer lugar, busca mejorar la calidad ambiental en el Centro Ambiental y Ecoturístico del SENA Regional Guainía, abordando de manera directa las emisiones atmosféricas, los vertimientos y la gestión de residuos sólidos. Al reducir la contaminación, se protege la salud de la comunidad y se preserva el ecosistema local, creando un entorno más saludable para todos. Además, al alinearse con la normativa ambiental vigente, el proyecto garantiza que el SENA cumpla con sus obligaciones legales; esto no solo evita sanciones, sino que también refuerza la credibilidad y reputación del centro, posicionándolo como un referente en gestión ambiental.
La educación y capacitación de los aprendices es otro aspecto esencial. Al formarlos en prácticas de manejo y mitigación de impactos ambientales, se les proporciona herramientas y conocimientos que serán valiosos en su futura carrera. Esta preparación fomenta una cultura de sostenibilidad y responsabilidad que trasciende su paso por el centro.
El proyecto también contribuye al desarrollo sostenible de la región, equilibrando las necesidades económicas con la protección del medio ambiente; al implementar estrategias que promuevan un manejo adecuado de los recursos, se sientan las bases para un futuro más sostenible. Asimismo, los diagnósticos y evaluaciones generados ofrecerán información relevante que podrá ser utilizada para futuras investigaciones y para la toma de decisiones informadas en el ámbito ambiental. Este conocimiento no solo beneficiará al SENA, sino que también será útil para la comunidad y otras instituciones.
Finalmente, al coordinar campañas de sensibilización y promotoría ambiental, el proyecto fomenta la participación activa de la comunidad, creando conciencia sobre la importancia de cuidar el entorno. En conjunto, estas acciones no solo buscan resolver problemas inmediatos, sino que también promueven un cambio cultural hacia la sostenibilidad, capacitan a futuros profesionales y establecen un modelo replicable en otras instituciones y comunidades.
El proyecto planteado es viable ya que la buena gestión de los componentes de agua, suelo, aire  dentro del proceso de prevencion y control ambiental servira de  herramienta importante para el los futuros tecnologos; y los </t>
    </r>
    <r>
      <rPr>
        <sz val="11"/>
        <rFont val="Calibri"/>
        <family val="2"/>
      </rPr>
      <t>conocimientos</t>
    </r>
    <r>
      <rPr>
        <sz val="11"/>
        <color rgb="FF000000"/>
        <rFont val="Calibri"/>
        <family val="2"/>
      </rPr>
      <t xml:space="preserve"> adquiridos se veran reflejados en la Gestión integral del recurso hídrico, Reducción de riesgo e impactos ambientales en economías de gran escala, promoción de prácticas orientadas al manejo integral de residuos y gestión energética,utilización de tecnologías limpias para la mitigación de impactos ambientales, conservación y recuperación de ecosistemas estratégicos, Ordenamiento territorial. De igual manera, busca impulsar el desarrollo social y ambiental del centro con acciones de promotoría ambiental e investigación, responsabilidad ambiental empresarial, manejo   integral de residuos y cumplimiento a los requisitos normativos  ambientales.</t>
    </r>
  </si>
  <si>
    <t>Diagnosticar los componentes ambientales (emisiones atmosféricas, los vertimientos, ruido y la gestión de residuos sólidos) dentro del Centro Ambiental y Ecoturístico, identificando y clasificando las principales fuentes de impacto ambiental.</t>
  </si>
  <si>
    <t>Informe de diagnóstico ambiental de los componentes ambientales (emisiones atmosféricas, los vertimientos, ruido y la gestión de residuos sólidos) dentro del Centro Ambiental y Ecoturístico, identificando las principales fuentes de impacto ambiental.</t>
  </si>
  <si>
    <t>Las actividades del proyecto implican jornadas extensas con esfuerzo físico. Se proponen turnos rotativos, equipos ergonómicos, pausas activas y herramientas tecnológicas para reducir la fatiga.
En laboratorio, existe riesgo químico/biológico y posibles errores por equipos mal calibrados. Es crucial usar elementos de protección personal (EPP), muestras control y patrones de calibración.
Adicionalmente, podría presentarse resistencia al cambio en la comunidad educativa. Será clave promover la conciencia mediante actividades de educación ambiental para garantizar el éxito del proyecto.</t>
  </si>
  <si>
    <t>El proyecto formativo requiere diversos ambientes: aulas convencionales con buena iluminación, internet y energía; un laboratorio ambiental equipado para análisis de aguas, suelos, olores, ruido y residuos; un centro de acopio para separar y almacenar residuos peligrosos y no peligrosos según normativa; un espacio para transformar residuos orgánicos mediante compostaje; y escenarios productivos reales (visitas empresariales y salidas técnicas) para prácticas de muestreo, manejo y control de impactos ambientales, así como identificación de componentes ambientales.</t>
  </si>
  <si>
    <t>Ambiente Aula convencional. 
Ambiente unidad productiva de residuos sólidos.
Ambiente Laboratorio ambiental</t>
  </si>
  <si>
    <t>Guantes</t>
  </si>
  <si>
    <t>Tapabocas</t>
  </si>
  <si>
    <t>Termometro Ambiental -10 a 100 °C o Termometro de Suelo o Termocupla</t>
  </si>
  <si>
    <t>Tapaoídos</t>
  </si>
  <si>
    <t>Comunicación</t>
  </si>
  <si>
    <t>Ingenieria</t>
  </si>
  <si>
    <t>Biología</t>
  </si>
  <si>
    <t>Trabajo Social</t>
  </si>
  <si>
    <t>Seguridad y Salud</t>
  </si>
  <si>
    <t>R.1.DESCRIBIR LOS FENÓMENOS Y PRINCIPIOS DE LA QUÍMICA A PARTIR DEL ANÁLISIS DE SU CONTEXTO PRODUCTIVO Y SOCIAL.</t>
  </si>
  <si>
    <t>R.2.CORRELACIONAR LOS PRINCIPIOS Y LEYES DE LA QUÍMICA CON LA REALIDAD PRODUCTIVA Y SOCIAL.</t>
  </si>
  <si>
    <t>R.3.APLICAR LEYES Y PRINCIPIOS DE LA QUÍMICA EN SITUACIONES CONCRETAS DE SU ENTORNO.</t>
  </si>
  <si>
    <t>R.4.PLANTEAR ALTERNATIVAS DE MEJORAMIENTO A SITUACIONES ESPECÍFICAS DE SU ENTORNO PRODUCTIVO Y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</si>
</sst>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
    <numFmt numFmtId="165" formatCode="[$$-240A]\ #,##0"/>
    <numFmt numFmtId="166" formatCode="[$ $]#,##0.00"/>
    <numFmt numFmtId="167" formatCode="[$$-240A]#,##0;[Red]\([$$-240A]#,##0\)"/>
  </numFmts>
  <fonts count="37" x14ac:knownFonts="1">
    <font>
      <sz val="11"/>
      <color rgb="FF000000"/>
      <name val="Calibri"/>
    </font>
    <font>
      <sz val="11"/>
      <color theme="1"/>
      <name val="Calibri"/>
      <family val="2"/>
      <scheme val="minor"/>
    </font>
    <font>
      <sz val="11"/>
      <color theme="1"/>
      <name val="Calibri"/>
      <family val="2"/>
      <scheme val="minor"/>
    </font>
    <font>
      <sz val="11"/>
      <color rgb="FF000000"/>
      <name val="Arial"/>
      <family val="2"/>
    </font>
    <font>
      <b/>
      <sz val="12"/>
      <color rgb="FF000000"/>
      <name val="Arial"/>
      <family val="2"/>
    </font>
    <font>
      <b/>
      <sz val="11"/>
      <color rgb="FF000000"/>
      <name val="Calibri"/>
      <family val="2"/>
    </font>
    <font>
      <sz val="11"/>
      <name val="Calibri"/>
      <family val="2"/>
    </font>
    <font>
      <sz val="8"/>
      <color rgb="FF000000"/>
      <name val="Calibri"/>
      <family val="2"/>
    </font>
    <font>
      <sz val="10"/>
      <color rgb="FF000000"/>
      <name val="Calibri"/>
      <family val="2"/>
    </font>
    <font>
      <b/>
      <sz val="10"/>
      <color rgb="FF000000"/>
      <name val="Calibri"/>
      <family val="2"/>
    </font>
    <font>
      <b/>
      <sz val="8"/>
      <color rgb="FF000000"/>
      <name val="Calibri"/>
      <family val="2"/>
    </font>
    <font>
      <b/>
      <sz val="8"/>
      <color theme="1"/>
      <name val="Calibri"/>
      <family val="2"/>
    </font>
    <font>
      <b/>
      <sz val="12"/>
      <color rgb="FF000000"/>
      <name val="Calibri"/>
      <family val="2"/>
    </font>
    <font>
      <sz val="11"/>
      <color theme="1"/>
      <name val="Calibri"/>
      <family val="2"/>
    </font>
    <font>
      <b/>
      <sz val="10"/>
      <color theme="1"/>
      <name val="Calibri"/>
      <family val="2"/>
    </font>
    <font>
      <sz val="12"/>
      <color theme="1"/>
      <name val="Calibri"/>
      <family val="2"/>
    </font>
    <font>
      <sz val="8"/>
      <color theme="1"/>
      <name val="Calibri"/>
      <family val="2"/>
    </font>
    <font>
      <sz val="10"/>
      <color theme="1"/>
      <name val="Calibri"/>
      <family val="2"/>
    </font>
    <font>
      <sz val="8"/>
      <color theme="1"/>
      <name val="Arial"/>
      <family val="2"/>
    </font>
    <font>
      <b/>
      <i/>
      <sz val="8"/>
      <color rgb="FF000000"/>
      <name val="Calibri"/>
      <family val="2"/>
    </font>
    <font>
      <sz val="11"/>
      <color rgb="FF000000"/>
      <name val="Calibri"/>
      <family val="2"/>
    </font>
    <font>
      <b/>
      <sz val="11"/>
      <name val="Calibri"/>
      <family val="2"/>
    </font>
    <font>
      <sz val="12"/>
      <color rgb="FF000000"/>
      <name val="Calibri"/>
      <family val="2"/>
    </font>
    <font>
      <sz val="11"/>
      <name val="Calibri"/>
      <family val="2"/>
    </font>
    <font>
      <b/>
      <sz val="12"/>
      <color rgb="FF000000"/>
      <name val="Calibri"/>
      <family val="2"/>
    </font>
    <font>
      <sz val="10"/>
      <name val="Calibri"/>
      <family val="2"/>
    </font>
    <font>
      <sz val="8"/>
      <color theme="1"/>
      <name val="Calibri"/>
      <family val="2"/>
    </font>
    <font>
      <sz val="8"/>
      <color rgb="FF000000"/>
      <name val="Calibri"/>
      <family val="2"/>
    </font>
    <font>
      <b/>
      <sz val="11"/>
      <color theme="1"/>
      <name val="Calibri"/>
      <family val="2"/>
      <scheme val="minor"/>
    </font>
    <font>
      <b/>
      <sz val="24"/>
      <color theme="1"/>
      <name val="Calibri"/>
      <family val="2"/>
    </font>
    <font>
      <b/>
      <sz val="18"/>
      <color theme="1"/>
      <name val="Calibri"/>
      <family val="2"/>
    </font>
    <font>
      <b/>
      <sz val="36"/>
      <color theme="1"/>
      <name val="Calibri"/>
      <family val="2"/>
    </font>
    <font>
      <b/>
      <sz val="26"/>
      <color theme="1"/>
      <name val="Calibri"/>
      <family val="2"/>
      <scheme val="minor"/>
    </font>
    <font>
      <b/>
      <sz val="16"/>
      <color theme="1"/>
      <name val="Calibri"/>
      <family val="2"/>
      <scheme val="minor"/>
    </font>
    <font>
      <b/>
      <sz val="22"/>
      <color theme="1"/>
      <name val="Calibri"/>
      <family val="2"/>
      <scheme val="minor"/>
    </font>
    <font>
      <sz val="9"/>
      <color indexed="81"/>
      <name val="Tahoma"/>
      <family val="2"/>
    </font>
    <font>
      <b/>
      <sz val="9"/>
      <color indexed="81"/>
      <name val="Tahoma"/>
      <family val="2"/>
    </font>
  </fonts>
  <fills count="22">
    <fill>
      <patternFill patternType="none"/>
    </fill>
    <fill>
      <patternFill patternType="gray125"/>
    </fill>
    <fill>
      <patternFill patternType="solid">
        <fgColor rgb="FFA5A5A5"/>
        <bgColor rgb="FFA5A5A5"/>
      </patternFill>
    </fill>
    <fill>
      <patternFill patternType="solid">
        <fgColor rgb="FFFFFFFF"/>
        <bgColor rgb="FFFFFFFF"/>
      </patternFill>
    </fill>
    <fill>
      <patternFill patternType="solid">
        <fgColor theme="0"/>
        <bgColor rgb="FFFFFFFF"/>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rgb="FFFFFFFF"/>
      </patternFill>
    </fill>
    <fill>
      <patternFill patternType="solid">
        <fgColor theme="9" tint="0.59999389629810485"/>
        <bgColor indexed="64"/>
      </patternFill>
    </fill>
    <fill>
      <patternFill patternType="solid">
        <fgColor theme="9" tint="0.59999389629810485"/>
        <bgColor rgb="FFFFFFFF"/>
      </patternFill>
    </fill>
    <fill>
      <patternFill patternType="solid">
        <fgColor theme="7" tint="0.39997558519241921"/>
        <bgColor indexed="64"/>
      </patternFill>
    </fill>
    <fill>
      <patternFill patternType="solid">
        <fgColor theme="7" tint="0.39997558519241921"/>
        <bgColor rgb="FFFFFFFF"/>
      </patternFill>
    </fill>
    <fill>
      <patternFill patternType="solid">
        <fgColor theme="5" tint="0.59999389629810485"/>
        <bgColor rgb="FFFFFFFF"/>
      </patternFill>
    </fill>
    <fill>
      <patternFill patternType="solid">
        <fgColor theme="7" tint="0.59999389629810485"/>
        <bgColor indexed="64"/>
      </patternFill>
    </fill>
    <fill>
      <patternFill patternType="solid">
        <fgColor theme="7" tint="0.59999389629810485"/>
        <bgColor rgb="FFFFFFFF"/>
      </patternFill>
    </fill>
    <fill>
      <patternFill patternType="solid">
        <fgColor rgb="FF92D050"/>
        <bgColor indexed="64"/>
      </patternFill>
    </fill>
    <fill>
      <patternFill patternType="solid">
        <fgColor theme="6" tint="0.39997558519241921"/>
        <bgColor indexed="64"/>
      </patternFill>
    </fill>
    <fill>
      <patternFill patternType="solid">
        <fgColor theme="6" tint="0.39997558519241921"/>
        <bgColor rgb="FFFFFFFF"/>
      </patternFill>
    </fill>
    <fill>
      <patternFill patternType="solid">
        <fgColor theme="9" tint="0.39997558519241921"/>
        <bgColor indexed="64"/>
      </patternFill>
    </fill>
  </fills>
  <borders count="108">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thin">
        <color rgb="FF000000"/>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2">
    <xf numFmtId="0" fontId="0" fillId="0" borderId="0"/>
    <xf numFmtId="0" fontId="2" fillId="0" borderId="62"/>
  </cellStyleXfs>
  <cellXfs count="416">
    <xf numFmtId="0" fontId="0" fillId="0" borderId="0" xfId="0"/>
    <xf numFmtId="0" fontId="3" fillId="0" borderId="0" xfId="0" applyFont="1" applyAlignment="1">
      <alignment vertical="top"/>
    </xf>
    <xf numFmtId="0" fontId="8" fillId="0" borderId="0" xfId="0" applyFont="1"/>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8" fillId="0" borderId="0" xfId="0" applyFont="1" applyAlignment="1">
      <alignment horizontal="left"/>
    </xf>
    <xf numFmtId="0" fontId="9" fillId="2" borderId="14" xfId="0" applyFont="1" applyFill="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0" fontId="9" fillId="2" borderId="20" xfId="0" applyFont="1" applyFill="1" applyBorder="1" applyAlignment="1">
      <alignment horizontal="left" vertical="center" wrapText="1"/>
    </xf>
    <xf numFmtId="0" fontId="9" fillId="2" borderId="21" xfId="0" applyFont="1" applyFill="1" applyBorder="1" applyAlignment="1">
      <alignment vertical="center" wrapText="1"/>
    </xf>
    <xf numFmtId="0" fontId="9" fillId="2" borderId="21" xfId="0" applyFont="1" applyFill="1" applyBorder="1" applyAlignment="1">
      <alignment horizontal="left" vertical="center" wrapText="1"/>
    </xf>
    <xf numFmtId="0" fontId="9" fillId="2" borderId="20" xfId="0" applyFont="1" applyFill="1" applyBorder="1" applyAlignment="1">
      <alignment horizontal="left" wrapText="1"/>
    </xf>
    <xf numFmtId="0" fontId="9" fillId="2" borderId="22" xfId="0" applyFont="1" applyFill="1" applyBorder="1" applyAlignment="1">
      <alignment horizontal="left" vertical="center" wrapText="1"/>
    </xf>
    <xf numFmtId="0" fontId="8" fillId="0" borderId="0" xfId="0" applyFont="1" applyAlignment="1">
      <alignment horizontal="left" vertical="top" wrapText="1"/>
    </xf>
    <xf numFmtId="0" fontId="9" fillId="2" borderId="36" xfId="0" applyFont="1" applyFill="1" applyBorder="1" applyAlignment="1">
      <alignment vertical="center" wrapText="1"/>
    </xf>
    <xf numFmtId="0" fontId="9" fillId="2" borderId="20" xfId="0" applyFont="1" applyFill="1" applyBorder="1" applyAlignment="1">
      <alignment vertical="center" wrapText="1"/>
    </xf>
    <xf numFmtId="0" fontId="0" fillId="0" borderId="0" xfId="0" applyAlignment="1">
      <alignment horizontal="left"/>
    </xf>
    <xf numFmtId="0" fontId="9" fillId="2" borderId="12" xfId="0" applyFont="1" applyFill="1" applyBorder="1" applyAlignment="1">
      <alignment horizontal="left" vertical="center"/>
    </xf>
    <xf numFmtId="0" fontId="9" fillId="2" borderId="42" xfId="0" applyFont="1" applyFill="1" applyBorder="1" applyAlignment="1">
      <alignment horizontal="left" vertical="center"/>
    </xf>
    <xf numFmtId="0" fontId="8" fillId="0" borderId="0" xfId="0" applyFont="1" applyAlignment="1">
      <alignment horizontal="center" vertical="top"/>
    </xf>
    <xf numFmtId="0" fontId="0" fillId="0" borderId="0" xfId="0" applyAlignment="1">
      <alignment horizontal="center" vertical="top"/>
    </xf>
    <xf numFmtId="0" fontId="10" fillId="2" borderId="20" xfId="0" applyFont="1" applyFill="1" applyBorder="1" applyAlignment="1">
      <alignment horizontal="center" vertical="center" wrapText="1"/>
    </xf>
    <xf numFmtId="0" fontId="10" fillId="2" borderId="20" xfId="0" applyFont="1" applyFill="1" applyBorder="1" applyAlignment="1">
      <alignment vertical="center" wrapText="1"/>
    </xf>
    <xf numFmtId="0" fontId="7" fillId="3" borderId="20"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vertical="top"/>
    </xf>
    <xf numFmtId="0" fontId="10" fillId="2" borderId="46" xfId="0" applyFont="1" applyFill="1" applyBorder="1" applyAlignment="1">
      <alignment vertical="center" wrapText="1"/>
    </xf>
    <xf numFmtId="0" fontId="0" fillId="0" borderId="0" xfId="0" applyAlignment="1">
      <alignment horizontal="center"/>
    </xf>
    <xf numFmtId="0" fontId="11" fillId="2" borderId="12" xfId="0" applyFont="1" applyFill="1" applyBorder="1" applyAlignment="1">
      <alignment vertical="center"/>
    </xf>
    <xf numFmtId="0" fontId="14" fillId="2" borderId="54" xfId="0" applyFont="1" applyFill="1" applyBorder="1" applyAlignment="1">
      <alignment vertical="center" wrapText="1"/>
    </xf>
    <xf numFmtId="0" fontId="11" fillId="2" borderId="55" xfId="0" applyFont="1" applyFill="1" applyBorder="1" applyAlignment="1">
      <alignment horizontal="center" vertical="center" wrapText="1"/>
    </xf>
    <xf numFmtId="0" fontId="11" fillId="2" borderId="56"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7" fillId="0" borderId="20" xfId="0" applyFont="1" applyBorder="1" applyAlignment="1">
      <alignment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0" xfId="0" applyFont="1" applyBorder="1" applyAlignment="1">
      <alignment horizontal="center" vertical="center"/>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0" fontId="7" fillId="3" borderId="58" xfId="0" applyFont="1" applyFill="1" applyBorder="1" applyAlignment="1">
      <alignment horizontal="left" vertical="center" wrapText="1"/>
    </xf>
    <xf numFmtId="0" fontId="7" fillId="3" borderId="59"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7" fillId="3" borderId="56" xfId="0" applyFont="1" applyFill="1" applyBorder="1" applyAlignment="1">
      <alignment horizontal="left" vertical="center" wrapText="1"/>
    </xf>
    <xf numFmtId="0" fontId="7" fillId="0" borderId="0" xfId="0" applyFont="1"/>
    <xf numFmtId="0" fontId="16" fillId="2" borderId="62" xfId="0" applyFont="1" applyFill="1" applyBorder="1" applyAlignment="1">
      <alignment horizontal="center" vertical="center"/>
    </xf>
    <xf numFmtId="0" fontId="16" fillId="2" borderId="63" xfId="0" applyFont="1" applyFill="1" applyBorder="1" applyAlignment="1">
      <alignment horizontal="center" vertical="center"/>
    </xf>
    <xf numFmtId="0" fontId="11" fillId="2" borderId="64" xfId="0" applyFont="1" applyFill="1" applyBorder="1" applyAlignment="1">
      <alignment horizontal="left" vertical="center" wrapText="1"/>
    </xf>
    <xf numFmtId="0" fontId="11" fillId="2" borderId="20" xfId="0" applyFont="1" applyFill="1" applyBorder="1" applyAlignment="1">
      <alignment horizontal="center" vertical="center"/>
    </xf>
    <xf numFmtId="0" fontId="16" fillId="0" borderId="20" xfId="0" applyFont="1" applyBorder="1" applyAlignment="1">
      <alignment horizontal="center" vertical="center"/>
    </xf>
    <xf numFmtId="164" fontId="16" fillId="0" borderId="20" xfId="0" applyNumberFormat="1" applyFont="1" applyBorder="1" applyAlignment="1">
      <alignment horizontal="center" vertical="center"/>
    </xf>
    <xf numFmtId="165" fontId="16" fillId="0" borderId="20" xfId="0" applyNumberFormat="1" applyFont="1" applyBorder="1" applyAlignment="1">
      <alignment horizontal="right" vertical="center"/>
    </xf>
    <xf numFmtId="165" fontId="16" fillId="0" borderId="20" xfId="0" applyNumberFormat="1" applyFont="1" applyBorder="1" applyAlignment="1">
      <alignment horizontal="center" vertical="center" wrapText="1"/>
    </xf>
    <xf numFmtId="0" fontId="11" fillId="2" borderId="20" xfId="0" applyFont="1" applyFill="1" applyBorder="1" applyAlignment="1">
      <alignment vertical="center"/>
    </xf>
    <xf numFmtId="165" fontId="11" fillId="2" borderId="20" xfId="0" applyNumberFormat="1" applyFont="1" applyFill="1" applyBorder="1" applyAlignment="1">
      <alignment horizontal="right" vertical="center"/>
    </xf>
    <xf numFmtId="165" fontId="11" fillId="2" borderId="20" xfId="0" applyNumberFormat="1" applyFont="1" applyFill="1" applyBorder="1" applyAlignment="1">
      <alignment vertical="center"/>
    </xf>
    <xf numFmtId="0" fontId="16" fillId="3" borderId="20" xfId="0" applyFont="1" applyFill="1" applyBorder="1" applyAlignment="1">
      <alignment horizontal="left" vertical="center"/>
    </xf>
    <xf numFmtId="0" fontId="16" fillId="3" borderId="20" xfId="0" applyFont="1" applyFill="1" applyBorder="1" applyAlignment="1">
      <alignment horizontal="center" vertical="center"/>
    </xf>
    <xf numFmtId="0" fontId="11" fillId="2" borderId="20" xfId="0" applyFont="1" applyFill="1" applyBorder="1" applyAlignment="1">
      <alignment horizontal="left" vertical="center" wrapText="1"/>
    </xf>
    <xf numFmtId="166" fontId="16" fillId="0" borderId="20" xfId="0" applyNumberFormat="1" applyFont="1" applyBorder="1" applyAlignment="1">
      <alignment horizontal="center" vertical="center"/>
    </xf>
    <xf numFmtId="165" fontId="16" fillId="0" borderId="20" xfId="0" applyNumberFormat="1" applyFont="1" applyBorder="1" applyAlignment="1">
      <alignment horizontal="center" vertical="center"/>
    </xf>
    <xf numFmtId="0" fontId="11" fillId="2" borderId="20" xfId="0" applyFont="1" applyFill="1" applyBorder="1" applyAlignment="1">
      <alignment horizontal="left" vertical="center"/>
    </xf>
    <xf numFmtId="0" fontId="11" fillId="2" borderId="65" xfId="0" applyFont="1" applyFill="1" applyBorder="1" applyAlignment="1">
      <alignment vertical="center"/>
    </xf>
    <xf numFmtId="0" fontId="11" fillId="2" borderId="66" xfId="0" applyFont="1" applyFill="1" applyBorder="1" applyAlignment="1">
      <alignment vertical="center"/>
    </xf>
    <xf numFmtId="0" fontId="11" fillId="2" borderId="67" xfId="0" applyFont="1" applyFill="1" applyBorder="1" applyAlignment="1">
      <alignment vertical="center"/>
    </xf>
    <xf numFmtId="165" fontId="11" fillId="2" borderId="69" xfId="0" applyNumberFormat="1" applyFont="1" applyFill="1" applyBorder="1" applyAlignment="1">
      <alignment horizontal="right" vertical="center"/>
    </xf>
    <xf numFmtId="0" fontId="18" fillId="0" borderId="39" xfId="0" applyFont="1" applyBorder="1" applyAlignment="1">
      <alignment vertical="center" wrapText="1"/>
    </xf>
    <xf numFmtId="0" fontId="19" fillId="3" borderId="62" xfId="0" applyFont="1" applyFill="1" applyBorder="1" applyAlignment="1">
      <alignment horizontal="center" vertical="center" wrapText="1"/>
    </xf>
    <xf numFmtId="0" fontId="11" fillId="0" borderId="64" xfId="0" applyFont="1" applyBorder="1" applyAlignment="1">
      <alignment vertical="center"/>
    </xf>
    <xf numFmtId="0" fontId="7" fillId="3" borderId="62" xfId="0" applyFont="1" applyFill="1" applyBorder="1" applyAlignment="1">
      <alignment vertical="center" wrapText="1"/>
    </xf>
    <xf numFmtId="0" fontId="11" fillId="0" borderId="4" xfId="0" applyFont="1" applyBorder="1" applyAlignment="1">
      <alignment vertical="center"/>
    </xf>
    <xf numFmtId="165" fontId="16" fillId="0" borderId="0" xfId="0" applyNumberFormat="1" applyFont="1" applyAlignment="1">
      <alignment horizontal="center" vertical="center" wrapText="1"/>
    </xf>
    <xf numFmtId="167" fontId="16" fillId="0" borderId="0" xfId="0" applyNumberFormat="1" applyFont="1" applyAlignment="1">
      <alignment horizontal="center" vertical="center"/>
    </xf>
    <xf numFmtId="0" fontId="16" fillId="3" borderId="62" xfId="0" applyFont="1" applyFill="1" applyBorder="1" applyAlignment="1">
      <alignment horizontal="center" vertical="center" wrapText="1"/>
    </xf>
    <xf numFmtId="0" fontId="16" fillId="3" borderId="62" xfId="0" applyFont="1" applyFill="1" applyBorder="1" applyAlignment="1">
      <alignment horizontal="center" vertical="center"/>
    </xf>
    <xf numFmtId="167" fontId="16" fillId="3" borderId="62" xfId="0" applyNumberFormat="1" applyFont="1" applyFill="1" applyBorder="1" applyAlignment="1">
      <alignment horizontal="center" vertical="center"/>
    </xf>
    <xf numFmtId="167" fontId="16" fillId="3" borderId="63" xfId="0" applyNumberFormat="1" applyFont="1" applyFill="1" applyBorder="1" applyAlignment="1">
      <alignment horizontal="center" vertical="center"/>
    </xf>
    <xf numFmtId="165" fontId="7" fillId="3" borderId="20" xfId="0" applyNumberFormat="1"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3" fillId="0" borderId="0" xfId="0" applyFont="1" applyAlignment="1">
      <alignment vertical="center"/>
    </xf>
    <xf numFmtId="0" fontId="7" fillId="3" borderId="16" xfId="0" applyFont="1" applyFill="1" applyBorder="1" applyAlignment="1">
      <alignment horizontal="center" vertical="center" wrapText="1"/>
    </xf>
    <xf numFmtId="0" fontId="7" fillId="0" borderId="23" xfId="0" applyFont="1" applyBorder="1" applyAlignment="1">
      <alignment horizontal="center" vertical="center" wrapText="1"/>
    </xf>
    <xf numFmtId="0" fontId="23" fillId="0" borderId="78" xfId="0" applyFont="1" applyBorder="1"/>
    <xf numFmtId="0" fontId="26" fillId="3" borderId="16" xfId="0" applyFont="1" applyFill="1" applyBorder="1" applyAlignment="1">
      <alignment horizontal="center" vertical="center" wrapText="1"/>
    </xf>
    <xf numFmtId="165" fontId="27" fillId="3" borderId="20" xfId="0" applyNumberFormat="1" applyFont="1" applyFill="1" applyBorder="1" applyAlignment="1">
      <alignment horizontal="center" vertical="center" wrapText="1"/>
    </xf>
    <xf numFmtId="165" fontId="27" fillId="3" borderId="22" xfId="0" applyNumberFormat="1" applyFont="1" applyFill="1" applyBorder="1" applyAlignment="1">
      <alignment horizontal="center" vertical="center" wrapText="1"/>
    </xf>
    <xf numFmtId="0" fontId="7" fillId="3" borderId="81" xfId="0" applyFont="1" applyFill="1" applyBorder="1" applyAlignment="1">
      <alignment horizontal="center" vertical="center" wrapText="1"/>
    </xf>
    <xf numFmtId="0" fontId="11" fillId="2" borderId="68" xfId="0" applyFont="1" applyFill="1" applyBorder="1" applyAlignment="1">
      <alignment horizontal="center" vertical="center"/>
    </xf>
    <xf numFmtId="0" fontId="7" fillId="3" borderId="12" xfId="0" applyFont="1" applyFill="1" applyBorder="1" applyAlignment="1">
      <alignment horizontal="center" vertical="center" wrapText="1"/>
    </xf>
    <xf numFmtId="165" fontId="27" fillId="3" borderId="77" xfId="0" applyNumberFormat="1" applyFont="1" applyFill="1" applyBorder="1" applyAlignment="1">
      <alignment horizontal="center" vertical="center" wrapText="1"/>
    </xf>
    <xf numFmtId="165" fontId="27" fillId="3" borderId="23" xfId="0" applyNumberFormat="1" applyFont="1" applyFill="1" applyBorder="1" applyAlignment="1">
      <alignment horizontal="center" vertical="center" wrapText="1"/>
    </xf>
    <xf numFmtId="0" fontId="8" fillId="0" borderId="62" xfId="0" applyFont="1" applyBorder="1"/>
    <xf numFmtId="0" fontId="2" fillId="0" borderId="62" xfId="1"/>
    <xf numFmtId="0" fontId="29" fillId="7" borderId="81" xfId="1" applyFont="1" applyFill="1" applyBorder="1" applyAlignment="1">
      <alignment horizontal="center"/>
    </xf>
    <xf numFmtId="0" fontId="30" fillId="0" borderId="62" xfId="1" applyFont="1" applyAlignment="1">
      <alignment horizontal="center"/>
    </xf>
    <xf numFmtId="0" fontId="28" fillId="0" borderId="78" xfId="0" applyFont="1" applyBorder="1" applyAlignment="1">
      <alignment wrapText="1"/>
    </xf>
    <xf numFmtId="0" fontId="28" fillId="0" borderId="78" xfId="1" applyFont="1" applyBorder="1" applyAlignment="1">
      <alignment wrapText="1"/>
    </xf>
    <xf numFmtId="0" fontId="28" fillId="0" borderId="62" xfId="1" applyFont="1" applyAlignment="1">
      <alignment wrapText="1"/>
    </xf>
    <xf numFmtId="0" fontId="28" fillId="0" borderId="0" xfId="0" applyFont="1" applyAlignment="1">
      <alignment wrapText="1"/>
    </xf>
    <xf numFmtId="0" fontId="28" fillId="0" borderId="78" xfId="1" applyFont="1" applyBorder="1" applyAlignment="1">
      <alignment horizontal="left" wrapText="1"/>
    </xf>
    <xf numFmtId="0" fontId="28" fillId="0" borderId="78" xfId="1" applyFont="1" applyBorder="1" applyAlignment="1">
      <alignment horizontal="left" vertical="center" wrapText="1"/>
    </xf>
    <xf numFmtId="0" fontId="28" fillId="0" borderId="89" xfId="1" applyFont="1" applyBorder="1" applyAlignment="1">
      <alignment horizontal="left" vertical="center" wrapText="1"/>
    </xf>
    <xf numFmtId="0" fontId="28" fillId="0" borderId="62" xfId="1" applyFont="1" applyAlignment="1">
      <alignment horizontal="left" wrapText="1"/>
    </xf>
    <xf numFmtId="0" fontId="28" fillId="0" borderId="78" xfId="1" applyFont="1" applyBorder="1" applyAlignment="1">
      <alignment horizontal="center" wrapText="1"/>
    </xf>
    <xf numFmtId="0" fontId="28" fillId="0" borderId="83" xfId="1" applyFont="1" applyBorder="1" applyAlignment="1">
      <alignment horizontal="left" wrapText="1"/>
    </xf>
    <xf numFmtId="0" fontId="29" fillId="0" borderId="62" xfId="1" applyFont="1" applyAlignment="1">
      <alignment horizontal="right" vertical="center"/>
    </xf>
    <xf numFmtId="0" fontId="28" fillId="0" borderId="81" xfId="1" applyFont="1" applyBorder="1" applyAlignment="1">
      <alignment wrapText="1"/>
    </xf>
    <xf numFmtId="0" fontId="31" fillId="0" borderId="62" xfId="1" applyFont="1"/>
    <xf numFmtId="0" fontId="32" fillId="0" borderId="78" xfId="0" applyFont="1" applyBorder="1" applyAlignment="1">
      <alignment horizontal="center"/>
    </xf>
    <xf numFmtId="0" fontId="32" fillId="0" borderId="78" xfId="1" applyFont="1" applyBorder="1" applyAlignment="1">
      <alignment horizontal="center"/>
    </xf>
    <xf numFmtId="0" fontId="33" fillId="0" borderId="78" xfId="1" applyFont="1" applyBorder="1" applyAlignment="1">
      <alignment horizontal="center"/>
    </xf>
    <xf numFmtId="0" fontId="33" fillId="0" borderId="78" xfId="0" applyFont="1" applyBorder="1" applyAlignment="1">
      <alignment horizontal="center"/>
    </xf>
    <xf numFmtId="0" fontId="33" fillId="0" borderId="78" xfId="1" applyFont="1" applyBorder="1" applyAlignment="1">
      <alignment horizontal="center" vertical="center"/>
    </xf>
    <xf numFmtId="0" fontId="33" fillId="0" borderId="78" xfId="0" applyFont="1" applyBorder="1" applyAlignment="1">
      <alignment horizontal="center" vertical="center"/>
    </xf>
    <xf numFmtId="0" fontId="33" fillId="0" borderId="81" xfId="1" applyFont="1" applyBorder="1" applyAlignment="1">
      <alignment horizontal="center" vertical="center"/>
    </xf>
    <xf numFmtId="0" fontId="33" fillId="0" borderId="80" xfId="1" applyFont="1" applyBorder="1" applyAlignment="1">
      <alignment horizontal="center" vertical="center"/>
    </xf>
    <xf numFmtId="0" fontId="34" fillId="0" borderId="62" xfId="1" applyFont="1" applyAlignment="1">
      <alignment horizontal="center"/>
    </xf>
    <xf numFmtId="0" fontId="2" fillId="0" borderId="78" xfId="1" applyBorder="1" applyAlignment="1">
      <alignment wrapText="1"/>
    </xf>
    <xf numFmtId="0" fontId="28" fillId="0" borderId="79" xfId="1" applyFont="1" applyBorder="1" applyAlignment="1">
      <alignment wrapText="1"/>
    </xf>
    <xf numFmtId="0" fontId="2" fillId="0" borderId="78" xfId="1" applyBorder="1" applyAlignment="1">
      <alignment horizontal="left" vertical="center" wrapText="1"/>
    </xf>
    <xf numFmtId="0" fontId="2" fillId="0" borderId="79" xfId="1" applyBorder="1" applyAlignment="1">
      <alignment wrapText="1"/>
    </xf>
    <xf numFmtId="1" fontId="28" fillId="0" borderId="62" xfId="1" applyNumberFormat="1" applyFont="1" applyAlignment="1">
      <alignment horizontal="left" wrapText="1"/>
    </xf>
    <xf numFmtId="0" fontId="28" fillId="0" borderId="83" xfId="1" applyFont="1" applyBorder="1" applyAlignment="1">
      <alignment wrapText="1"/>
    </xf>
    <xf numFmtId="3" fontId="28" fillId="0" borderId="78" xfId="1" applyNumberFormat="1" applyFont="1" applyBorder="1" applyAlignment="1">
      <alignment wrapText="1"/>
    </xf>
    <xf numFmtId="0" fontId="2" fillId="0" borderId="62" xfId="1" applyAlignment="1">
      <alignment wrapText="1"/>
    </xf>
    <xf numFmtId="0" fontId="6" fillId="0" borderId="78" xfId="0" applyFont="1" applyBorder="1"/>
    <xf numFmtId="0" fontId="28" fillId="9" borderId="62" xfId="1" applyFont="1" applyFill="1" applyAlignment="1">
      <alignment horizontal="left" wrapText="1"/>
    </xf>
    <xf numFmtId="0" fontId="6" fillId="0" borderId="78" xfId="0" applyFont="1" applyBorder="1" applyAlignment="1">
      <alignment wrapText="1"/>
    </xf>
    <xf numFmtId="0" fontId="6" fillId="0" borderId="78" xfId="0" applyFont="1" applyBorder="1" applyAlignment="1">
      <alignment vertical="center" wrapText="1"/>
    </xf>
    <xf numFmtId="0" fontId="26" fillId="10" borderId="20" xfId="0" applyFont="1" applyFill="1" applyBorder="1" applyAlignment="1">
      <alignment horizontal="center" vertical="center" wrapText="1"/>
    </xf>
    <xf numFmtId="0" fontId="28" fillId="9" borderId="78" xfId="1" applyFont="1" applyFill="1" applyBorder="1" applyAlignment="1">
      <alignment wrapText="1"/>
    </xf>
    <xf numFmtId="0" fontId="1" fillId="0" borderId="78" xfId="1" applyFont="1" applyBorder="1" applyAlignment="1">
      <alignment vertical="center" wrapText="1"/>
    </xf>
    <xf numFmtId="0" fontId="28" fillId="9" borderId="87" xfId="1" applyFont="1" applyFill="1" applyBorder="1" applyAlignment="1">
      <alignment wrapText="1"/>
    </xf>
    <xf numFmtId="0" fontId="28" fillId="9" borderId="78" xfId="1" applyFont="1" applyFill="1" applyBorder="1" applyAlignment="1">
      <alignment horizontal="left" wrapText="1"/>
    </xf>
    <xf numFmtId="0" fontId="23" fillId="0" borderId="78" xfId="0" applyFont="1" applyBorder="1" applyAlignment="1">
      <alignment vertical="center" wrapText="1"/>
    </xf>
    <xf numFmtId="0" fontId="28" fillId="11" borderId="78" xfId="1" applyFont="1" applyFill="1" applyBorder="1" applyAlignment="1">
      <alignment horizontal="left" vertical="center" wrapText="1"/>
    </xf>
    <xf numFmtId="0" fontId="28" fillId="13" borderId="89" xfId="1" applyFont="1" applyFill="1" applyBorder="1" applyAlignment="1">
      <alignment horizontal="left" vertical="center" wrapText="1"/>
    </xf>
    <xf numFmtId="0" fontId="28" fillId="13" borderId="62" xfId="1" applyFont="1" applyFill="1" applyAlignment="1">
      <alignment horizontal="left" wrapText="1"/>
    </xf>
    <xf numFmtId="0" fontId="28" fillId="7" borderId="78" xfId="1" applyFont="1" applyFill="1" applyBorder="1" applyAlignment="1">
      <alignment wrapText="1"/>
    </xf>
    <xf numFmtId="0" fontId="7" fillId="3" borderId="78" xfId="0" applyFont="1" applyFill="1" applyBorder="1" applyAlignment="1">
      <alignment vertical="center" wrapText="1"/>
    </xf>
    <xf numFmtId="0" fontId="28" fillId="11" borderId="78" xfId="0" applyFont="1" applyFill="1" applyBorder="1" applyAlignment="1">
      <alignment wrapText="1"/>
    </xf>
    <xf numFmtId="0" fontId="28" fillId="11" borderId="62" xfId="1" applyFont="1" applyFill="1" applyAlignment="1">
      <alignment wrapText="1"/>
    </xf>
    <xf numFmtId="0" fontId="28" fillId="7" borderId="78" xfId="0" applyFont="1" applyFill="1" applyBorder="1" applyAlignment="1">
      <alignment wrapText="1"/>
    </xf>
    <xf numFmtId="0" fontId="28" fillId="7" borderId="62" xfId="1" applyFont="1" applyFill="1" applyAlignment="1">
      <alignment wrapText="1"/>
    </xf>
    <xf numFmtId="0" fontId="28" fillId="16" borderId="78" xfId="1" applyFont="1" applyFill="1" applyBorder="1" applyAlignment="1">
      <alignment wrapText="1"/>
    </xf>
    <xf numFmtId="0" fontId="28" fillId="16" borderId="0" xfId="0" applyFont="1" applyFill="1" applyAlignment="1">
      <alignment wrapText="1"/>
    </xf>
    <xf numFmtId="0" fontId="6" fillId="9" borderId="78" xfId="0" applyFont="1" applyFill="1" applyBorder="1" applyAlignment="1">
      <alignment vertical="center" wrapText="1"/>
    </xf>
    <xf numFmtId="0" fontId="7" fillId="10" borderId="91" xfId="0" applyFont="1" applyFill="1" applyBorder="1" applyAlignment="1">
      <alignment vertical="center" wrapText="1"/>
    </xf>
    <xf numFmtId="0" fontId="7" fillId="10" borderId="83" xfId="0" applyFont="1" applyFill="1" applyBorder="1" applyAlignment="1">
      <alignment vertical="center" wrapText="1"/>
    </xf>
    <xf numFmtId="0" fontId="7" fillId="10" borderId="92" xfId="0" applyFont="1" applyFill="1" applyBorder="1" applyAlignment="1">
      <alignment vertical="center" wrapText="1"/>
    </xf>
    <xf numFmtId="0" fontId="7" fillId="9" borderId="91" xfId="0" applyFont="1" applyFill="1" applyBorder="1" applyAlignment="1">
      <alignment vertical="center" wrapText="1"/>
    </xf>
    <xf numFmtId="0" fontId="7" fillId="9" borderId="83" xfId="0" applyFont="1" applyFill="1" applyBorder="1" applyAlignment="1">
      <alignment vertical="center" wrapText="1"/>
    </xf>
    <xf numFmtId="0" fontId="7" fillId="9" borderId="92" xfId="0" applyFont="1" applyFill="1" applyBorder="1" applyAlignment="1">
      <alignment vertical="center" wrapText="1"/>
    </xf>
    <xf numFmtId="0" fontId="7" fillId="12" borderId="91" xfId="0" applyFont="1" applyFill="1" applyBorder="1" applyAlignment="1">
      <alignment vertical="center" wrapText="1"/>
    </xf>
    <xf numFmtId="0" fontId="7" fillId="12" borderId="83" xfId="0" applyFont="1" applyFill="1" applyBorder="1" applyAlignment="1">
      <alignment vertical="center" wrapText="1"/>
    </xf>
    <xf numFmtId="0" fontId="1" fillId="9" borderId="78" xfId="1" applyFont="1" applyFill="1" applyBorder="1" applyAlignment="1">
      <alignment vertical="center" wrapText="1"/>
    </xf>
    <xf numFmtId="0" fontId="28" fillId="18" borderId="78" xfId="1" applyFont="1" applyFill="1" applyBorder="1" applyAlignment="1">
      <alignment wrapText="1"/>
    </xf>
    <xf numFmtId="0" fontId="28" fillId="18" borderId="87" xfId="1" applyFont="1" applyFill="1" applyBorder="1" applyAlignment="1">
      <alignment wrapText="1"/>
    </xf>
    <xf numFmtId="0" fontId="28" fillId="18" borderId="62" xfId="1" applyFont="1" applyFill="1" applyAlignment="1">
      <alignment horizontal="left" wrapText="1"/>
    </xf>
    <xf numFmtId="0" fontId="8" fillId="0" borderId="10" xfId="0" applyFont="1" applyBorder="1" applyAlignment="1">
      <alignment horizontal="center" vertical="center" wrapText="1"/>
    </xf>
    <xf numFmtId="0" fontId="6" fillId="0" borderId="11" xfId="0" applyFont="1" applyBorder="1"/>
    <xf numFmtId="0" fontId="6" fillId="0" borderId="16" xfId="0" applyFont="1" applyBorder="1"/>
    <xf numFmtId="0" fontId="9" fillId="0" borderId="10" xfId="0" applyFont="1" applyBorder="1" applyAlignment="1">
      <alignment horizontal="center" vertical="center" wrapText="1"/>
    </xf>
    <xf numFmtId="0" fontId="5" fillId="0" borderId="10" xfId="0" applyFont="1" applyBorder="1" applyAlignment="1">
      <alignment horizontal="left" vertical="center" wrapText="1"/>
    </xf>
    <xf numFmtId="0" fontId="6" fillId="0" borderId="11" xfId="0" applyFont="1" applyBorder="1" applyAlignment="1">
      <alignment horizontal="left" wrapText="1"/>
    </xf>
    <xf numFmtId="0" fontId="6" fillId="0" borderId="16" xfId="0" applyFont="1" applyBorder="1" applyAlignment="1">
      <alignment horizontal="left" wrapText="1"/>
    </xf>
    <xf numFmtId="0" fontId="4" fillId="0" borderId="1" xfId="0" applyFont="1" applyBorder="1" applyAlignment="1">
      <alignment horizontal="center" vertical="top" wrapText="1"/>
    </xf>
    <xf numFmtId="0" fontId="6" fillId="0" borderId="4" xfId="0" applyFont="1" applyBorder="1"/>
    <xf numFmtId="0" fontId="6" fillId="0" borderId="6" xfId="0" applyFont="1" applyBorder="1"/>
    <xf numFmtId="0" fontId="5" fillId="0" borderId="2" xfId="0" applyFont="1" applyBorder="1" applyAlignment="1">
      <alignment horizontal="center" vertical="center" wrapText="1"/>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7" fillId="0" borderId="1" xfId="0" applyFont="1" applyBorder="1" applyAlignment="1">
      <alignment horizontal="center" vertical="center"/>
    </xf>
    <xf numFmtId="0" fontId="6" fillId="0" borderId="2" xfId="0" applyFont="1" applyBorder="1"/>
    <xf numFmtId="0" fontId="6" fillId="0" borderId="9" xfId="0" applyFont="1" applyBorder="1"/>
    <xf numFmtId="0" fontId="9" fillId="2" borderId="10" xfId="0" applyFont="1" applyFill="1" applyBorder="1" applyAlignment="1">
      <alignment horizontal="center" vertical="center"/>
    </xf>
    <xf numFmtId="0" fontId="9" fillId="3" borderId="10" xfId="0" applyFont="1" applyFill="1" applyBorder="1" applyAlignment="1">
      <alignment horizontal="center" vertical="center"/>
    </xf>
    <xf numFmtId="0" fontId="8" fillId="0" borderId="17" xfId="0" applyFont="1" applyBorder="1" applyAlignment="1">
      <alignment horizontal="center" vertical="center"/>
    </xf>
    <xf numFmtId="0" fontId="6" fillId="0" borderId="18" xfId="0" applyFont="1" applyBorder="1"/>
    <xf numFmtId="0" fontId="6" fillId="0" borderId="19" xfId="0" applyFont="1" applyBorder="1"/>
    <xf numFmtId="0" fontId="9" fillId="2" borderId="28" xfId="0" applyFont="1" applyFill="1" applyBorder="1" applyAlignment="1">
      <alignment horizontal="center" vertical="center"/>
    </xf>
    <xf numFmtId="0" fontId="6" fillId="0" borderId="29" xfId="0" applyFont="1" applyBorder="1"/>
    <xf numFmtId="0" fontId="6" fillId="0" borderId="30" xfId="0" applyFont="1" applyBorder="1"/>
    <xf numFmtId="0" fontId="9" fillId="2" borderId="31" xfId="0" applyFont="1" applyFill="1" applyBorder="1" applyAlignment="1">
      <alignment horizontal="left" vertical="center"/>
    </xf>
    <xf numFmtId="0" fontId="6" fillId="0" borderId="32" xfId="0" applyFont="1" applyBorder="1"/>
    <xf numFmtId="0" fontId="20" fillId="0" borderId="33" xfId="0" applyFont="1" applyBorder="1" applyAlignment="1">
      <alignment horizontal="justify" vertical="center" wrapText="1"/>
    </xf>
    <xf numFmtId="0" fontId="6" fillId="0" borderId="34" xfId="0" applyFont="1" applyBorder="1" applyAlignment="1">
      <alignment horizontal="justify"/>
    </xf>
    <xf numFmtId="0" fontId="6" fillId="0" borderId="35" xfId="0" applyFont="1" applyBorder="1" applyAlignment="1">
      <alignment horizontal="justify"/>
    </xf>
    <xf numFmtId="0" fontId="20" fillId="0" borderId="31" xfId="0" applyFont="1" applyBorder="1" applyAlignment="1">
      <alignment horizontal="justify" vertical="top" wrapText="1"/>
    </xf>
    <xf numFmtId="0" fontId="6" fillId="0" borderId="11" xfId="0" applyFont="1" applyBorder="1" applyAlignment="1">
      <alignment horizontal="justify"/>
    </xf>
    <xf numFmtId="0" fontId="6" fillId="0" borderId="32" xfId="0" applyFont="1" applyBorder="1" applyAlignment="1">
      <alignment horizontal="justify"/>
    </xf>
    <xf numFmtId="0" fontId="9" fillId="2" borderId="31" xfId="0" applyFont="1" applyFill="1" applyBorder="1" applyAlignment="1">
      <alignment horizontal="left" vertical="top"/>
    </xf>
    <xf numFmtId="0" fontId="8" fillId="0" borderId="10" xfId="0" applyFont="1" applyBorder="1" applyAlignment="1">
      <alignment horizontal="left" vertical="center" wrapText="1"/>
    </xf>
    <xf numFmtId="0" fontId="9" fillId="2" borderId="23" xfId="0" applyFont="1" applyFill="1" applyBorder="1" applyAlignment="1">
      <alignment horizontal="left" vertical="center" wrapText="1"/>
    </xf>
    <xf numFmtId="0" fontId="6" fillId="0" borderId="24" xfId="0" applyFont="1" applyBorder="1"/>
    <xf numFmtId="0" fontId="6" fillId="0" borderId="15" xfId="0" applyFont="1" applyBorder="1"/>
    <xf numFmtId="0" fontId="8" fillId="0" borderId="17" xfId="0" applyFont="1" applyBorder="1" applyAlignment="1">
      <alignment horizontal="center" vertical="center" wrapText="1"/>
    </xf>
    <xf numFmtId="0" fontId="6" fillId="0" borderId="25" xfId="0" applyFont="1" applyBorder="1"/>
    <xf numFmtId="0" fontId="6" fillId="0" borderId="5" xfId="0" applyFont="1" applyBorder="1"/>
    <xf numFmtId="0" fontId="6" fillId="0" borderId="26" xfId="0" applyFont="1" applyBorder="1"/>
    <xf numFmtId="0" fontId="6" fillId="0" borderId="27" xfId="0" applyFont="1" applyBorder="1"/>
    <xf numFmtId="0" fontId="9" fillId="2" borderId="23" xfId="0" applyFont="1" applyFill="1" applyBorder="1" applyAlignment="1">
      <alignment horizontal="center" vertical="center" wrapText="1"/>
    </xf>
    <xf numFmtId="0" fontId="6" fillId="0" borderId="24" xfId="0" applyFont="1" applyBorder="1" applyAlignment="1">
      <alignment horizontal="center"/>
    </xf>
    <xf numFmtId="0" fontId="6" fillId="0" borderId="15" xfId="0" applyFont="1" applyBorder="1" applyAlignment="1">
      <alignment horizontal="center"/>
    </xf>
    <xf numFmtId="0" fontId="9" fillId="2" borderId="10" xfId="0" applyFont="1" applyFill="1" applyBorder="1" applyAlignment="1">
      <alignment horizontal="left" vertical="center" wrapText="1"/>
    </xf>
    <xf numFmtId="0" fontId="9" fillId="3" borderId="10" xfId="0" applyFont="1" applyFill="1" applyBorder="1" applyAlignment="1">
      <alignment horizontal="center" vertical="center" wrapText="1"/>
    </xf>
    <xf numFmtId="0" fontId="9" fillId="2" borderId="33" xfId="0" applyFont="1" applyFill="1" applyBorder="1" applyAlignment="1">
      <alignment horizontal="left" vertical="center"/>
    </xf>
    <xf numFmtId="0" fontId="6" fillId="0" borderId="34" xfId="0" applyFont="1" applyBorder="1"/>
    <xf numFmtId="0" fontId="6" fillId="0" borderId="35" xfId="0" applyFont="1" applyBorder="1"/>
    <xf numFmtId="0" fontId="8" fillId="0" borderId="10" xfId="0" applyFont="1" applyBorder="1" applyAlignment="1">
      <alignment horizontal="justify" vertical="center" wrapText="1"/>
    </xf>
    <xf numFmtId="0" fontId="9" fillId="2" borderId="37" xfId="0" applyFont="1" applyFill="1" applyBorder="1" applyAlignment="1">
      <alignment horizontal="left" vertical="center" wrapText="1"/>
    </xf>
    <xf numFmtId="0" fontId="6" fillId="0" borderId="38" xfId="0" applyFont="1" applyBorder="1"/>
    <xf numFmtId="0" fontId="6" fillId="0" borderId="39" xfId="0" applyFont="1" applyBorder="1"/>
    <xf numFmtId="0" fontId="20" fillId="0" borderId="10" xfId="0" applyFont="1" applyBorder="1" applyAlignment="1">
      <alignment horizontal="left" vertical="center" wrapText="1"/>
    </xf>
    <xf numFmtId="0" fontId="9" fillId="2" borderId="76" xfId="0" applyFont="1" applyFill="1" applyBorder="1" applyAlignment="1">
      <alignment horizontal="left" vertical="center"/>
    </xf>
    <xf numFmtId="0" fontId="6" fillId="0" borderId="60" xfId="0" applyFont="1" applyBorder="1"/>
    <xf numFmtId="0" fontId="6" fillId="0" borderId="77" xfId="0" applyFont="1" applyBorder="1"/>
    <xf numFmtId="0" fontId="20" fillId="3" borderId="78" xfId="0" applyFont="1" applyFill="1" applyBorder="1"/>
    <xf numFmtId="0" fontId="6" fillId="0" borderId="78" xfId="0" applyFont="1" applyBorder="1"/>
    <xf numFmtId="0" fontId="6" fillId="3" borderId="79" xfId="0" applyFont="1" applyFill="1" applyBorder="1" applyAlignment="1">
      <alignment horizontal="left"/>
    </xf>
    <xf numFmtId="0" fontId="23" fillId="3" borderId="80" xfId="0" applyFont="1" applyFill="1" applyBorder="1" applyAlignment="1">
      <alignment horizontal="left"/>
    </xf>
    <xf numFmtId="0" fontId="23" fillId="3" borderId="81" xfId="0" applyFont="1" applyFill="1" applyBorder="1" applyAlignment="1">
      <alignment horizontal="left"/>
    </xf>
    <xf numFmtId="0" fontId="6" fillId="3" borderId="78" xfId="0" applyFont="1" applyFill="1" applyBorder="1"/>
    <xf numFmtId="0" fontId="23" fillId="0" borderId="78" xfId="0" applyFont="1" applyBorder="1"/>
    <xf numFmtId="0" fontId="25" fillId="0" borderId="33" xfId="0" applyFont="1" applyBorder="1" applyAlignment="1">
      <alignment horizontal="left" vertical="center"/>
    </xf>
    <xf numFmtId="0" fontId="23" fillId="0" borderId="34" xfId="0" applyFont="1" applyBorder="1"/>
    <xf numFmtId="0" fontId="23" fillId="0" borderId="35" xfId="0" applyFont="1" applyBorder="1"/>
    <xf numFmtId="0" fontId="8" fillId="0" borderId="31" xfId="0" applyFont="1" applyBorder="1" applyAlignment="1">
      <alignment horizontal="left" vertical="center" wrapText="1"/>
    </xf>
    <xf numFmtId="0" fontId="8" fillId="0" borderId="40" xfId="0" applyFont="1" applyBorder="1" applyAlignment="1">
      <alignment horizontal="justify" vertical="center" wrapText="1"/>
    </xf>
    <xf numFmtId="0" fontId="6" fillId="0" borderId="18" xfId="0" applyFont="1" applyBorder="1" applyAlignment="1">
      <alignment horizontal="justify"/>
    </xf>
    <xf numFmtId="0" fontId="6" fillId="0" borderId="41" xfId="0" applyFont="1" applyBorder="1" applyAlignment="1">
      <alignment horizontal="justify"/>
    </xf>
    <xf numFmtId="0" fontId="6" fillId="0" borderId="33" xfId="0" applyFont="1" applyBorder="1" applyAlignment="1">
      <alignment horizontal="justify"/>
    </xf>
    <xf numFmtId="0" fontId="8" fillId="3" borderId="78" xfId="0" applyFont="1" applyFill="1" applyBorder="1"/>
    <xf numFmtId="0" fontId="25" fillId="0" borderId="78" xfId="0" applyFont="1" applyBorder="1"/>
    <xf numFmtId="0" fontId="8" fillId="0" borderId="40" xfId="0" applyFont="1" applyBorder="1" applyAlignment="1">
      <alignment horizontal="left" vertical="center" wrapText="1"/>
    </xf>
    <xf numFmtId="0" fontId="10" fillId="2" borderId="28" xfId="0" applyFont="1" applyFill="1" applyBorder="1" applyAlignment="1">
      <alignment horizontal="center" vertical="center"/>
    </xf>
    <xf numFmtId="0" fontId="23" fillId="4" borderId="79" xfId="0" applyFont="1" applyFill="1" applyBorder="1" applyAlignment="1">
      <alignment horizontal="justify" vertical="center" wrapText="1"/>
    </xf>
    <xf numFmtId="0" fontId="23" fillId="4" borderId="80" xfId="0" applyFont="1" applyFill="1" applyBorder="1" applyAlignment="1">
      <alignment horizontal="justify" vertical="center" wrapText="1"/>
    </xf>
    <xf numFmtId="0" fontId="23" fillId="4" borderId="81" xfId="0" applyFont="1" applyFill="1" applyBorder="1" applyAlignment="1">
      <alignment horizontal="justify" vertical="center" wrapText="1"/>
    </xf>
    <xf numFmtId="0" fontId="23" fillId="4" borderId="93" xfId="0" applyFont="1" applyFill="1" applyBorder="1" applyAlignment="1">
      <alignment horizontal="justify" vertical="center" wrapText="1"/>
    </xf>
    <xf numFmtId="0" fontId="23" fillId="4" borderId="94" xfId="0" applyFont="1" applyFill="1" applyBorder="1" applyAlignment="1">
      <alignment horizontal="justify" vertical="center" wrapText="1"/>
    </xf>
    <xf numFmtId="0" fontId="23" fillId="4" borderId="97" xfId="0" applyFont="1" applyFill="1" applyBorder="1" applyAlignment="1">
      <alignment horizontal="justify" vertical="center" wrapText="1"/>
    </xf>
    <xf numFmtId="0" fontId="23" fillId="4" borderId="98" xfId="0" applyFont="1" applyFill="1" applyBorder="1" applyAlignment="1">
      <alignment horizontal="justify" vertical="center" wrapText="1"/>
    </xf>
    <xf numFmtId="0" fontId="23" fillId="4" borderId="99" xfId="0" applyFont="1" applyFill="1" applyBorder="1" applyAlignment="1">
      <alignment horizontal="justify" vertical="center" wrapText="1"/>
    </xf>
    <xf numFmtId="0" fontId="23" fillId="4" borderId="21" xfId="0" applyFont="1" applyFill="1" applyBorder="1" applyAlignment="1">
      <alignment horizontal="justify" vertical="center" wrapText="1"/>
    </xf>
    <xf numFmtId="0" fontId="23" fillId="4" borderId="12" xfId="0" applyFont="1" applyFill="1" applyBorder="1" applyAlignment="1">
      <alignment horizontal="justify" vertical="center" wrapText="1"/>
    </xf>
    <xf numFmtId="0" fontId="23" fillId="4" borderId="16" xfId="0" applyFont="1" applyFill="1" applyBorder="1" applyAlignment="1">
      <alignment horizontal="justify" vertical="center" wrapText="1"/>
    </xf>
    <xf numFmtId="0" fontId="10" fillId="2" borderId="37"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4" fillId="3" borderId="78" xfId="0" applyFont="1" applyFill="1" applyBorder="1" applyAlignment="1">
      <alignment horizontal="left" vertical="center" wrapText="1"/>
    </xf>
    <xf numFmtId="0" fontId="6" fillId="0" borderId="76" xfId="0" applyFont="1" applyBorder="1" applyAlignment="1">
      <alignment horizontal="justify" vertical="center" wrapText="1"/>
    </xf>
    <xf numFmtId="0" fontId="23" fillId="0" borderId="60" xfId="0" applyFont="1" applyBorder="1" applyAlignment="1">
      <alignment horizontal="justify"/>
    </xf>
    <xf numFmtId="0" fontId="23" fillId="0" borderId="77" xfId="0" applyFont="1" applyBorder="1" applyAlignment="1">
      <alignment horizontal="justify"/>
    </xf>
    <xf numFmtId="0" fontId="6" fillId="4" borderId="79" xfId="0" applyFont="1" applyFill="1" applyBorder="1" applyAlignment="1">
      <alignment horizontal="justify" vertical="center" wrapText="1"/>
    </xf>
    <xf numFmtId="0" fontId="6" fillId="4" borderId="21" xfId="0" applyFont="1" applyFill="1" applyBorder="1" applyAlignment="1">
      <alignment horizontal="justify" vertical="center" wrapText="1"/>
    </xf>
    <xf numFmtId="0" fontId="22" fillId="3" borderId="78" xfId="0" applyFont="1" applyFill="1" applyBorder="1" applyAlignment="1">
      <alignment horizontal="center" vertical="center" wrapText="1"/>
    </xf>
    <xf numFmtId="0" fontId="7" fillId="10" borderId="91" xfId="0" applyFont="1" applyFill="1" applyBorder="1" applyAlignment="1">
      <alignment horizontal="center" vertical="center" wrapText="1"/>
    </xf>
    <xf numFmtId="0" fontId="7" fillId="10" borderId="83" xfId="0" applyFont="1" applyFill="1" applyBorder="1" applyAlignment="1">
      <alignment horizontal="center" vertical="center" wrapText="1"/>
    </xf>
    <xf numFmtId="0" fontId="7" fillId="10" borderId="92" xfId="0" applyFont="1" applyFill="1" applyBorder="1" applyAlignment="1">
      <alignment horizontal="center" vertical="center" wrapText="1"/>
    </xf>
    <xf numFmtId="0" fontId="26" fillId="10" borderId="95" xfId="0" applyFont="1" applyFill="1" applyBorder="1" applyAlignment="1">
      <alignment horizontal="center" vertical="center" wrapText="1"/>
    </xf>
    <xf numFmtId="0" fontId="26" fillId="10" borderId="84" xfId="0" applyFont="1" applyFill="1" applyBorder="1" applyAlignment="1">
      <alignment horizontal="center" vertical="center" wrapText="1"/>
    </xf>
    <xf numFmtId="0" fontId="26" fillId="10" borderId="96" xfId="0" applyFont="1" applyFill="1" applyBorder="1" applyAlignment="1">
      <alignment horizontal="center" vertical="center" wrapText="1"/>
    </xf>
    <xf numFmtId="0" fontId="7" fillId="9" borderId="91" xfId="0" applyFont="1" applyFill="1" applyBorder="1" applyAlignment="1">
      <alignment horizontal="center" vertical="center" wrapText="1"/>
    </xf>
    <xf numFmtId="0" fontId="7" fillId="9" borderId="83" xfId="0" applyFont="1" applyFill="1" applyBorder="1" applyAlignment="1">
      <alignment horizontal="center" vertical="center" wrapText="1"/>
    </xf>
    <xf numFmtId="0" fontId="7" fillId="9" borderId="92" xfId="0" applyFont="1" applyFill="1" applyBorder="1" applyAlignment="1">
      <alignment horizontal="center" vertical="center" wrapText="1"/>
    </xf>
    <xf numFmtId="0" fontId="12" fillId="3" borderId="78" xfId="0" applyFont="1" applyFill="1" applyBorder="1" applyAlignment="1">
      <alignment horizontal="left" vertical="center" wrapText="1"/>
    </xf>
    <xf numFmtId="0" fontId="23" fillId="4" borderId="21" xfId="0" applyFont="1" applyFill="1" applyBorder="1" applyAlignment="1">
      <alignment horizontal="justify" vertical="center"/>
    </xf>
    <xf numFmtId="0" fontId="23" fillId="4" borderId="12" xfId="0" applyFont="1" applyFill="1" applyBorder="1" applyAlignment="1">
      <alignment horizontal="justify" vertical="center"/>
    </xf>
    <xf numFmtId="0" fontId="23" fillId="4" borderId="16" xfId="0" applyFont="1" applyFill="1" applyBorder="1" applyAlignment="1">
      <alignment horizontal="justify" vertical="center"/>
    </xf>
    <xf numFmtId="0" fontId="7" fillId="3" borderId="104" xfId="0" applyFont="1" applyFill="1" applyBorder="1" applyAlignment="1">
      <alignment horizontal="center" vertical="center" wrapText="1"/>
    </xf>
    <xf numFmtId="0" fontId="7" fillId="3" borderId="103" xfId="0" applyFont="1" applyFill="1" applyBorder="1" applyAlignment="1">
      <alignment horizontal="center" vertical="center" wrapText="1"/>
    </xf>
    <xf numFmtId="0" fontId="6" fillId="4" borderId="21" xfId="0" applyFont="1" applyFill="1" applyBorder="1" applyAlignment="1">
      <alignment horizontal="justify" vertical="center"/>
    </xf>
    <xf numFmtId="0" fontId="22" fillId="3" borderId="85" xfId="0" applyFont="1" applyFill="1" applyBorder="1" applyAlignment="1">
      <alignment horizontal="center" vertical="center" wrapText="1"/>
    </xf>
    <xf numFmtId="0" fontId="22" fillId="3" borderId="86" xfId="0" applyFont="1" applyFill="1" applyBorder="1" applyAlignment="1">
      <alignment horizontal="center" vertical="center" wrapText="1"/>
    </xf>
    <xf numFmtId="0" fontId="22" fillId="3" borderId="84" xfId="0" applyFont="1" applyFill="1" applyBorder="1" applyAlignment="1">
      <alignment horizontal="center" vertical="center" wrapText="1"/>
    </xf>
    <xf numFmtId="0" fontId="22" fillId="3" borderId="87" xfId="0" applyFont="1" applyFill="1" applyBorder="1" applyAlignment="1">
      <alignment horizontal="center" vertical="center" wrapText="1"/>
    </xf>
    <xf numFmtId="0" fontId="22" fillId="3" borderId="88" xfId="0" applyFont="1" applyFill="1" applyBorder="1" applyAlignment="1">
      <alignment horizontal="center" vertical="center" wrapText="1"/>
    </xf>
    <xf numFmtId="0" fontId="22" fillId="3" borderId="89" xfId="0" applyFont="1" applyFill="1" applyBorder="1" applyAlignment="1">
      <alignment horizontal="center" vertical="center" wrapText="1"/>
    </xf>
    <xf numFmtId="0" fontId="12" fillId="3" borderId="78" xfId="0" applyFont="1" applyFill="1" applyBorder="1" applyAlignment="1">
      <alignment horizontal="center" vertical="center" wrapText="1"/>
    </xf>
    <xf numFmtId="0" fontId="6" fillId="4" borderId="21" xfId="0" applyFont="1" applyFill="1" applyBorder="1" applyAlignment="1">
      <alignment horizontal="left" vertical="center" wrapText="1"/>
    </xf>
    <xf numFmtId="0" fontId="23" fillId="4" borderId="12" xfId="0" applyFont="1" applyFill="1" applyBorder="1" applyAlignment="1">
      <alignment horizontal="left" vertical="center" wrapText="1"/>
    </xf>
    <xf numFmtId="0" fontId="23" fillId="4" borderId="16" xfId="0" applyFont="1" applyFill="1" applyBorder="1" applyAlignment="1">
      <alignment horizontal="left" vertical="center" wrapText="1"/>
    </xf>
    <xf numFmtId="0" fontId="21" fillId="0" borderId="78" xfId="0" applyFont="1" applyBorder="1" applyAlignment="1">
      <alignment horizontal="left" vertical="center"/>
    </xf>
    <xf numFmtId="0" fontId="6" fillId="4" borderId="79" xfId="0" applyFont="1" applyFill="1" applyBorder="1" applyAlignment="1">
      <alignment horizontal="left" vertical="center" wrapText="1"/>
    </xf>
    <xf numFmtId="0" fontId="23" fillId="4" borderId="80" xfId="0" applyFont="1" applyFill="1" applyBorder="1" applyAlignment="1">
      <alignment horizontal="left" vertical="center" wrapText="1"/>
    </xf>
    <xf numFmtId="0" fontId="23" fillId="4" borderId="81" xfId="0" applyFont="1" applyFill="1" applyBorder="1" applyAlignment="1">
      <alignment horizontal="left" vertical="center" wrapText="1"/>
    </xf>
    <xf numFmtId="0" fontId="6" fillId="4" borderId="97" xfId="0" applyFont="1" applyFill="1" applyBorder="1" applyAlignment="1">
      <alignment horizontal="left" vertical="center" wrapText="1"/>
    </xf>
    <xf numFmtId="0" fontId="23" fillId="4" borderId="98" xfId="0" applyFont="1" applyFill="1" applyBorder="1" applyAlignment="1">
      <alignment horizontal="left" vertical="center" wrapText="1"/>
    </xf>
    <xf numFmtId="0" fontId="23" fillId="4" borderId="99" xfId="0" applyFont="1" applyFill="1" applyBorder="1" applyAlignment="1">
      <alignment horizontal="left" vertical="center" wrapText="1"/>
    </xf>
    <xf numFmtId="0" fontId="23" fillId="3" borderId="105" xfId="0" applyFont="1" applyFill="1" applyBorder="1" applyAlignment="1">
      <alignment horizontal="justify" vertical="center" wrapText="1"/>
    </xf>
    <xf numFmtId="0" fontId="23" fillId="3" borderId="106" xfId="0" applyFont="1" applyFill="1" applyBorder="1" applyAlignment="1">
      <alignment horizontal="justify" vertical="center" wrapText="1"/>
    </xf>
    <xf numFmtId="0" fontId="23" fillId="3" borderId="107" xfId="0" applyFont="1" applyFill="1" applyBorder="1" applyAlignment="1">
      <alignment horizontal="justify" vertical="center" wrapText="1"/>
    </xf>
    <xf numFmtId="0" fontId="26" fillId="17" borderId="95" xfId="0" applyFont="1" applyFill="1" applyBorder="1" applyAlignment="1">
      <alignment horizontal="center" vertical="center" wrapText="1"/>
    </xf>
    <xf numFmtId="0" fontId="26" fillId="17" borderId="84" xfId="0" applyFont="1" applyFill="1" applyBorder="1" applyAlignment="1">
      <alignment horizontal="center" vertical="center" wrapText="1"/>
    </xf>
    <xf numFmtId="0" fontId="26" fillId="17" borderId="96" xfId="0" applyFont="1" applyFill="1" applyBorder="1" applyAlignment="1">
      <alignment horizontal="center" vertical="center" wrapText="1"/>
    </xf>
    <xf numFmtId="0" fontId="6" fillId="4" borderId="12"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10" fillId="2" borderId="51" xfId="0" applyFont="1" applyFill="1" applyBorder="1" applyAlignment="1">
      <alignment horizontal="left" vertical="center"/>
    </xf>
    <xf numFmtId="0" fontId="10" fillId="2" borderId="52" xfId="0" applyFont="1" applyFill="1" applyBorder="1" applyAlignment="1">
      <alignment horizontal="left" vertical="center"/>
    </xf>
    <xf numFmtId="0" fontId="10" fillId="2" borderId="53" xfId="0" applyFont="1" applyFill="1" applyBorder="1" applyAlignment="1">
      <alignment horizontal="left" vertical="center"/>
    </xf>
    <xf numFmtId="0" fontId="7" fillId="3" borderId="43" xfId="0" applyFont="1" applyFill="1" applyBorder="1" applyAlignment="1">
      <alignment horizontal="left" vertical="center" wrapText="1"/>
    </xf>
    <xf numFmtId="0" fontId="7" fillId="3" borderId="44" xfId="0" applyFont="1" applyFill="1" applyBorder="1" applyAlignment="1">
      <alignment horizontal="left" vertical="center" wrapText="1"/>
    </xf>
    <xf numFmtId="0" fontId="7" fillId="3" borderId="45" xfId="0" applyFont="1" applyFill="1" applyBorder="1" applyAlignment="1">
      <alignment horizontal="left" vertical="center" wrapText="1"/>
    </xf>
    <xf numFmtId="0" fontId="10" fillId="2" borderId="82"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0"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1" fillId="2" borderId="10" xfId="0" applyFont="1" applyFill="1" applyBorder="1" applyAlignment="1">
      <alignment horizontal="center" vertical="center"/>
    </xf>
    <xf numFmtId="0" fontId="7" fillId="3" borderId="65" xfId="0" applyFont="1" applyFill="1" applyBorder="1" applyAlignment="1">
      <alignment horizontal="center" vertical="center" wrapText="1"/>
    </xf>
    <xf numFmtId="0" fontId="7" fillId="3" borderId="71"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10" fillId="2" borderId="43" xfId="0" applyFont="1" applyFill="1" applyBorder="1" applyAlignment="1">
      <alignment horizontal="left" vertical="center"/>
    </xf>
    <xf numFmtId="0" fontId="10" fillId="2" borderId="44" xfId="0" applyFont="1" applyFill="1" applyBorder="1" applyAlignment="1">
      <alignment horizontal="left" vertical="center"/>
    </xf>
    <xf numFmtId="0" fontId="10" fillId="2" borderId="45" xfId="0" applyFont="1" applyFill="1" applyBorder="1" applyAlignment="1">
      <alignment horizontal="left"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0" fillId="2" borderId="47" xfId="0" applyFont="1" applyFill="1" applyBorder="1" applyAlignment="1">
      <alignment vertical="center" wrapText="1"/>
    </xf>
    <xf numFmtId="0" fontId="6" fillId="0" borderId="49" xfId="0" applyFont="1" applyBorder="1"/>
    <xf numFmtId="0" fontId="10" fillId="0" borderId="47" xfId="0" applyFont="1" applyBorder="1" applyAlignment="1">
      <alignment horizontal="center" vertical="center" wrapText="1"/>
    </xf>
    <xf numFmtId="0" fontId="6" fillId="0" borderId="48" xfId="0" applyFont="1" applyBorder="1"/>
    <xf numFmtId="0" fontId="6" fillId="0" borderId="50" xfId="0" applyFont="1" applyBorder="1"/>
    <xf numFmtId="0" fontId="3" fillId="3" borderId="23" xfId="0" applyFont="1" applyFill="1" applyBorder="1" applyAlignment="1">
      <alignment horizontal="justify" vertical="center" wrapText="1"/>
    </xf>
    <xf numFmtId="0" fontId="6" fillId="0" borderId="24" xfId="0" applyFont="1" applyBorder="1" applyAlignment="1">
      <alignment horizontal="justify"/>
    </xf>
    <xf numFmtId="0" fontId="6" fillId="0" borderId="15" xfId="0" applyFont="1" applyBorder="1" applyAlignment="1">
      <alignment horizontal="justify"/>
    </xf>
    <xf numFmtId="1" fontId="15" fillId="3"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0" fontId="3" fillId="0" borderId="23" xfId="0" applyFont="1" applyBorder="1" applyAlignment="1">
      <alignment horizontal="justify" vertical="center" wrapText="1"/>
    </xf>
    <xf numFmtId="165" fontId="16" fillId="2" borderId="10" xfId="0" applyNumberFormat="1" applyFont="1" applyFill="1" applyBorder="1" applyAlignment="1">
      <alignment horizontal="center" vertical="center"/>
    </xf>
    <xf numFmtId="0" fontId="11" fillId="2" borderId="3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47"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73" xfId="0" applyFont="1" applyFill="1" applyBorder="1" applyAlignment="1">
      <alignment horizontal="center" vertical="center" wrapText="1"/>
    </xf>
    <xf numFmtId="0" fontId="6" fillId="0" borderId="74" xfId="0" applyFont="1" applyBorder="1"/>
    <xf numFmtId="0" fontId="6" fillId="0" borderId="75" xfId="0" applyFont="1" applyBorder="1"/>
    <xf numFmtId="165" fontId="16" fillId="3" borderId="21" xfId="0" applyNumberFormat="1" applyFont="1" applyFill="1" applyBorder="1" applyAlignment="1">
      <alignment horizontal="center" vertical="center" wrapText="1"/>
    </xf>
    <xf numFmtId="165" fontId="16" fillId="3" borderId="16" xfId="0" applyNumberFormat="1" applyFont="1" applyFill="1" applyBorder="1" applyAlignment="1">
      <alignment horizontal="center" vertical="center" wrapText="1"/>
    </xf>
    <xf numFmtId="167" fontId="16" fillId="0" borderId="10" xfId="0" applyNumberFormat="1" applyFont="1" applyBorder="1" applyAlignment="1">
      <alignment horizontal="center" vertical="center"/>
    </xf>
    <xf numFmtId="165" fontId="16" fillId="2" borderId="70" xfId="0" applyNumberFormat="1" applyFont="1" applyFill="1" applyBorder="1" applyAlignment="1">
      <alignment horizontal="center" vertical="center"/>
    </xf>
    <xf numFmtId="0" fontId="6" fillId="0" borderId="71" xfId="0" applyFont="1" applyBorder="1"/>
    <xf numFmtId="0" fontId="6" fillId="0" borderId="72" xfId="0" applyFont="1" applyBorder="1"/>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11" fillId="2" borderId="43" xfId="0" applyFont="1" applyFill="1" applyBorder="1" applyAlignment="1">
      <alignment horizontal="center" vertical="center"/>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82"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50" xfId="0" applyFont="1" applyFill="1" applyBorder="1" applyAlignment="1">
      <alignment horizontal="center" vertical="center"/>
    </xf>
    <xf numFmtId="0" fontId="11" fillId="2" borderId="21" xfId="0" applyFont="1" applyFill="1" applyBorder="1" applyAlignment="1">
      <alignment horizontal="center" vertical="center" wrapText="1"/>
    </xf>
    <xf numFmtId="0" fontId="11" fillId="2" borderId="16" xfId="0" applyFont="1" applyFill="1" applyBorder="1" applyAlignment="1">
      <alignment horizontal="center" vertical="center" wrapText="1"/>
    </xf>
    <xf numFmtId="165" fontId="11" fillId="2" borderId="10" xfId="0" applyNumberFormat="1" applyFont="1" applyFill="1" applyBorder="1" applyAlignment="1">
      <alignment horizontal="center" vertical="center"/>
    </xf>
    <xf numFmtId="0" fontId="7" fillId="0" borderId="21" xfId="0" applyFont="1" applyBorder="1" applyAlignment="1">
      <alignment horizontal="center" vertical="center" wrapText="1"/>
    </xf>
    <xf numFmtId="0" fontId="7" fillId="0" borderId="16" xfId="0" applyFont="1" applyBorder="1" applyAlignment="1">
      <alignment horizontal="center" vertical="center" wrapText="1"/>
    </xf>
    <xf numFmtId="3" fontId="7" fillId="0" borderId="10" xfId="0" applyNumberFormat="1" applyFont="1" applyBorder="1" applyAlignment="1">
      <alignment horizontal="center" vertical="center" wrapText="1"/>
    </xf>
    <xf numFmtId="0" fontId="7" fillId="3" borderId="1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6" xfId="0" applyFont="1" applyFill="1" applyBorder="1" applyAlignment="1">
      <alignment horizontal="center" vertical="center" wrapText="1"/>
    </xf>
    <xf numFmtId="3" fontId="7" fillId="3" borderId="76" xfId="0" applyNumberFormat="1" applyFont="1" applyFill="1" applyBorder="1" applyAlignment="1">
      <alignment horizontal="center" vertical="center" wrapText="1"/>
    </xf>
    <xf numFmtId="0" fontId="6" fillId="0" borderId="61" xfId="0" applyFont="1" applyBorder="1"/>
    <xf numFmtId="0" fontId="27" fillId="3" borderId="21" xfId="0" applyFont="1" applyFill="1" applyBorder="1" applyAlignment="1">
      <alignment horizontal="center" vertical="center" wrapText="1"/>
    </xf>
    <xf numFmtId="3" fontId="7" fillId="3" borderId="10" xfId="0" applyNumberFormat="1" applyFont="1" applyFill="1" applyBorder="1" applyAlignment="1">
      <alignment horizontal="center" vertical="center" wrapText="1"/>
    </xf>
    <xf numFmtId="0" fontId="27" fillId="3" borderId="16" xfId="0" applyFont="1" applyFill="1" applyBorder="1" applyAlignment="1">
      <alignment horizontal="center" vertical="center" wrapText="1"/>
    </xf>
    <xf numFmtId="3" fontId="7" fillId="3" borderId="21" xfId="0" applyNumberFormat="1" applyFont="1" applyFill="1" applyBorder="1" applyAlignment="1">
      <alignment horizontal="center" vertical="center" wrapText="1"/>
    </xf>
    <xf numFmtId="3" fontId="7" fillId="3" borderId="16" xfId="0" applyNumberFormat="1" applyFont="1" applyFill="1" applyBorder="1" applyAlignment="1">
      <alignment horizontal="center" vertical="center" wrapText="1"/>
    </xf>
    <xf numFmtId="0" fontId="1" fillId="0" borderId="21" xfId="1" applyFont="1" applyBorder="1" applyAlignment="1">
      <alignment horizontal="left" vertical="center" wrapText="1"/>
    </xf>
    <xf numFmtId="0" fontId="1" fillId="0" borderId="12" xfId="1" applyFont="1" applyBorder="1" applyAlignment="1">
      <alignment horizontal="left" vertical="center" wrapText="1"/>
    </xf>
    <xf numFmtId="0" fontId="1" fillId="0" borderId="16" xfId="1" applyFont="1" applyBorder="1" applyAlignment="1">
      <alignment horizontal="left" vertical="center" wrapText="1"/>
    </xf>
    <xf numFmtId="0" fontId="26" fillId="10" borderId="100" xfId="0" applyFont="1" applyFill="1" applyBorder="1" applyAlignment="1">
      <alignment horizontal="center" vertical="center" wrapText="1"/>
    </xf>
    <xf numFmtId="0" fontId="26" fillId="10" borderId="101" xfId="0" applyFont="1" applyFill="1" applyBorder="1" applyAlignment="1">
      <alignment horizontal="center" vertical="center" wrapText="1"/>
    </xf>
    <xf numFmtId="0" fontId="26" fillId="10" borderId="102" xfId="0" applyFont="1" applyFill="1" applyBorder="1" applyAlignment="1">
      <alignment horizontal="center" vertical="center" wrapText="1"/>
    </xf>
    <xf numFmtId="0" fontId="7" fillId="12" borderId="91" xfId="0" applyFont="1" applyFill="1" applyBorder="1" applyAlignment="1">
      <alignment horizontal="center" vertical="center" wrapText="1"/>
    </xf>
    <xf numFmtId="0" fontId="7" fillId="12" borderId="83" xfId="0" applyFont="1" applyFill="1" applyBorder="1" applyAlignment="1">
      <alignment horizontal="center" vertical="center" wrapText="1"/>
    </xf>
    <xf numFmtId="0" fontId="7" fillId="14" borderId="91" xfId="0" applyFont="1" applyFill="1" applyBorder="1" applyAlignment="1">
      <alignment horizontal="center" vertical="center" wrapText="1"/>
    </xf>
    <xf numFmtId="0" fontId="7" fillId="14" borderId="83" xfId="0" applyFont="1" applyFill="1" applyBorder="1" applyAlignment="1">
      <alignment horizontal="center" vertical="center" wrapText="1"/>
    </xf>
    <xf numFmtId="0" fontId="7" fillId="14" borderId="103" xfId="0" applyFont="1" applyFill="1" applyBorder="1" applyAlignment="1">
      <alignment horizontal="center" vertical="center" wrapText="1"/>
    </xf>
    <xf numFmtId="0" fontId="7" fillId="14" borderId="92" xfId="0" applyFont="1" applyFill="1" applyBorder="1" applyAlignment="1">
      <alignment horizontal="center" vertical="center" wrapText="1"/>
    </xf>
    <xf numFmtId="0" fontId="7" fillId="15" borderId="104" xfId="0" applyFont="1" applyFill="1" applyBorder="1" applyAlignment="1">
      <alignment horizontal="center" vertical="center" wrapText="1"/>
    </xf>
    <xf numFmtId="0" fontId="7" fillId="15" borderId="83" xfId="0" applyFont="1" applyFill="1" applyBorder="1" applyAlignment="1">
      <alignment horizontal="center" vertical="center" wrapText="1"/>
    </xf>
    <xf numFmtId="0" fontId="7" fillId="15" borderId="92" xfId="0" applyFont="1" applyFill="1" applyBorder="1" applyAlignment="1">
      <alignment horizontal="center" vertical="center" wrapText="1"/>
    </xf>
    <xf numFmtId="0" fontId="26" fillId="12" borderId="100" xfId="0" applyFont="1" applyFill="1" applyBorder="1" applyAlignment="1">
      <alignment horizontal="center" vertical="center" wrapText="1"/>
    </xf>
    <xf numFmtId="0" fontId="26" fillId="12" borderId="101" xfId="0" applyFont="1" applyFill="1" applyBorder="1" applyAlignment="1">
      <alignment horizontal="center" vertical="center" wrapText="1"/>
    </xf>
    <xf numFmtId="0" fontId="26" fillId="12" borderId="102" xfId="0" applyFont="1" applyFill="1" applyBorder="1" applyAlignment="1">
      <alignment horizontal="center" vertical="center" wrapText="1"/>
    </xf>
    <xf numFmtId="0" fontId="26" fillId="15" borderId="100" xfId="0" applyFont="1" applyFill="1" applyBorder="1" applyAlignment="1">
      <alignment horizontal="center" vertical="center" wrapText="1"/>
    </xf>
    <xf numFmtId="0" fontId="26" fillId="15" borderId="101" xfId="0" applyFont="1" applyFill="1" applyBorder="1" applyAlignment="1">
      <alignment horizontal="center" vertical="center" wrapText="1"/>
    </xf>
    <xf numFmtId="0" fontId="26" fillId="15" borderId="102" xfId="0" applyFont="1" applyFill="1" applyBorder="1" applyAlignment="1">
      <alignment horizontal="center" vertical="center" wrapText="1"/>
    </xf>
    <xf numFmtId="0" fontId="29" fillId="6" borderId="79" xfId="1" applyFont="1" applyFill="1" applyBorder="1" applyAlignment="1">
      <alignment horizontal="center"/>
    </xf>
    <xf numFmtId="0" fontId="29" fillId="6" borderId="80" xfId="1" applyFont="1" applyFill="1" applyBorder="1" applyAlignment="1">
      <alignment horizontal="center"/>
    </xf>
    <xf numFmtId="0" fontId="29" fillId="6" borderId="81" xfId="1" applyFont="1" applyFill="1" applyBorder="1" applyAlignment="1">
      <alignment horizontal="center"/>
    </xf>
    <xf numFmtId="0" fontId="29" fillId="8" borderId="84" xfId="1" applyFont="1" applyFill="1" applyBorder="1" applyAlignment="1">
      <alignment horizontal="center"/>
    </xf>
    <xf numFmtId="0" fontId="29" fillId="8" borderId="62" xfId="1" applyFont="1" applyFill="1" applyAlignment="1">
      <alignment horizontal="center"/>
    </xf>
    <xf numFmtId="0" fontId="29" fillId="5" borderId="90" xfId="1" applyFont="1" applyFill="1" applyBorder="1" applyAlignment="1">
      <alignment horizontal="center"/>
    </xf>
    <xf numFmtId="0" fontId="29" fillId="5" borderId="89" xfId="1" applyFont="1" applyFill="1" applyBorder="1" applyAlignment="1">
      <alignment horizontal="center"/>
    </xf>
    <xf numFmtId="0" fontId="7" fillId="0" borderId="24" xfId="0" applyFont="1" applyBorder="1" applyAlignment="1">
      <alignment horizontal="center" vertical="center" wrapText="1"/>
    </xf>
    <xf numFmtId="0" fontId="7" fillId="0" borderId="15" xfId="0" applyFont="1" applyBorder="1" applyAlignment="1">
      <alignment horizontal="center" vertical="center" wrapText="1"/>
    </xf>
    <xf numFmtId="0" fontId="7" fillId="19" borderId="20" xfId="0" applyFont="1" applyFill="1" applyBorder="1" applyAlignment="1">
      <alignment horizontal="left" vertical="center" wrapText="1"/>
    </xf>
    <xf numFmtId="0" fontId="7" fillId="20" borderId="20" xfId="0" applyFont="1" applyFill="1" applyBorder="1" applyAlignment="1">
      <alignment horizontal="left" vertical="center" wrapText="1"/>
    </xf>
    <xf numFmtId="0" fontId="7" fillId="21" borderId="20"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13" borderId="20" xfId="0" applyFont="1" applyFill="1" applyBorder="1" applyAlignment="1">
      <alignment horizontal="left" vertical="center" wrapText="1"/>
    </xf>
    <xf numFmtId="0" fontId="7" fillId="6" borderId="20" xfId="0" applyFont="1" applyFill="1" applyBorder="1" applyAlignment="1">
      <alignment vertical="center" wrapText="1"/>
    </xf>
    <xf numFmtId="0" fontId="7" fillId="9" borderId="20" xfId="0" applyFont="1" applyFill="1" applyBorder="1" applyAlignment="1">
      <alignment vertical="center" wrapText="1"/>
    </xf>
    <xf numFmtId="0" fontId="7" fillId="21" borderId="20" xfId="0" applyFont="1" applyFill="1" applyBorder="1" applyAlignment="1">
      <alignment vertical="center" wrapText="1"/>
    </xf>
  </cellXfs>
  <cellStyles count="2">
    <cellStyle name="Normal" xfId="0" builtinId="0"/>
    <cellStyle name="Normal 2" xfId="1" xr:uid="{F3519216-2FBA-49CA-A664-2A7FD6476ADA}"/>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352425</xdr:colOff>
      <xdr:row>0</xdr:row>
      <xdr:rowOff>133350</xdr:rowOff>
    </xdr:from>
    <xdr:ext cx="733425" cy="628650"/>
    <xdr:pic>
      <xdr:nvPicPr>
        <xdr:cNvPr id="2" name="image1.jpg" descr="logo_membrete">
          <a:extLst>
            <a:ext uri="{FF2B5EF4-FFF2-40B4-BE49-F238E27FC236}">
              <a16:creationId xmlns:a16="http://schemas.microsoft.com/office/drawing/2014/main" id="{591960D4-6DD2-419D-BA9F-69CF22CD113C}"/>
            </a:ext>
          </a:extLst>
        </xdr:cNvPr>
        <xdr:cNvPicPr preferRelativeResize="0"/>
      </xdr:nvPicPr>
      <xdr:blipFill>
        <a:blip xmlns:r="http://schemas.openxmlformats.org/officeDocument/2006/relationships" r:embed="rId1" cstate="print"/>
        <a:stretch>
          <a:fillRect/>
        </a:stretch>
      </xdr:blipFill>
      <xdr:spPr>
        <a:xfrm>
          <a:off x="512445" y="133350"/>
          <a:ext cx="733425" cy="6286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icol\Downloads\1.%20PROYECTO%20SANEAMIENTO-%20REVISADO%20(1).xls" TargetMode="External"/><Relationship Id="rId1" Type="http://schemas.openxmlformats.org/officeDocument/2006/relationships/externalLinkPath" Target="/Users/nicol/Downloads/1.%20PROYECTO%20SANEAMIENTO-%20REVISADO%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oja4"/>
      <sheetName val="Hoja2"/>
      <sheetName val="Hoja3"/>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9">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CE802C8-C3F4-49BB-B23B-28E4447623D3}">
  <we:reference id="wa200005271" version="2.5.4.0" store="es-ES" storeType="OMEX"/>
  <we:alternateReferences>
    <we:reference id="wa200005271" version="2.5.4.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77F8F-FB35-4A8F-B317-0AE93BF24C16}">
  <sheetPr>
    <tabColor rgb="FFFF0000"/>
    <outlinePr summaryBelow="0" summaryRight="0"/>
  </sheetPr>
  <dimension ref="A1:T269"/>
  <sheetViews>
    <sheetView tabSelected="1" topLeftCell="A52" zoomScale="86" zoomScaleNormal="100" workbookViewId="0">
      <selection activeCell="F55" sqref="F55"/>
    </sheetView>
  </sheetViews>
  <sheetFormatPr baseColWidth="10" defaultColWidth="14.44140625" defaultRowHeight="15" customHeight="1" x14ac:dyDescent="0.3"/>
  <cols>
    <col min="1" max="1" width="2.33203125" customWidth="1"/>
    <col min="2" max="2" width="25.44140625" customWidth="1"/>
    <col min="3" max="3" width="14.6640625" customWidth="1"/>
    <col min="4" max="4" width="25" customWidth="1"/>
    <col min="5" max="5" width="17.6640625" style="28" customWidth="1"/>
    <col min="6" max="6" width="59.6640625" customWidth="1"/>
    <col min="7" max="7" width="24.109375" customWidth="1"/>
    <col min="8" max="9" width="13" customWidth="1"/>
    <col min="10" max="10" width="24.88671875" customWidth="1"/>
    <col min="11" max="11" width="17.109375" customWidth="1"/>
    <col min="12" max="12" width="24.109375" customWidth="1"/>
    <col min="13" max="20" width="10" customWidth="1"/>
  </cols>
  <sheetData>
    <row r="1" spans="1:20" ht="21.75" customHeight="1" x14ac:dyDescent="0.3">
      <c r="A1" s="1"/>
      <c r="B1" s="170"/>
      <c r="C1" s="173" t="s">
        <v>0</v>
      </c>
      <c r="D1" s="174"/>
      <c r="E1" s="174"/>
      <c r="F1" s="174"/>
      <c r="G1" s="174"/>
      <c r="H1" s="174"/>
      <c r="I1" s="174"/>
      <c r="J1" s="175"/>
      <c r="K1" s="1"/>
      <c r="L1" s="1"/>
      <c r="M1" s="1"/>
      <c r="N1" s="1"/>
      <c r="O1" s="1"/>
      <c r="P1" s="1"/>
      <c r="Q1" s="1"/>
      <c r="R1" s="1"/>
      <c r="S1" s="1"/>
      <c r="T1" s="1"/>
    </row>
    <row r="2" spans="1:20" ht="24.75" customHeight="1" x14ac:dyDescent="0.3">
      <c r="A2" s="1"/>
      <c r="B2" s="171"/>
      <c r="C2" s="176"/>
      <c r="D2" s="176"/>
      <c r="E2" s="176"/>
      <c r="F2" s="176"/>
      <c r="G2" s="176"/>
      <c r="H2" s="176"/>
      <c r="I2" s="176"/>
      <c r="J2" s="177"/>
      <c r="K2" s="1"/>
      <c r="L2" s="1"/>
      <c r="M2" s="1"/>
      <c r="N2" s="1"/>
      <c r="O2" s="1"/>
      <c r="P2" s="1"/>
      <c r="Q2" s="1"/>
      <c r="R2" s="1"/>
      <c r="S2" s="1"/>
      <c r="T2" s="1"/>
    </row>
    <row r="3" spans="1:20" ht="27.75" customHeight="1" thickBot="1" x14ac:dyDescent="0.35">
      <c r="A3" s="1"/>
      <c r="B3" s="172"/>
      <c r="C3" s="178"/>
      <c r="D3" s="178"/>
      <c r="E3" s="178"/>
      <c r="F3" s="178"/>
      <c r="G3" s="178"/>
      <c r="H3" s="178"/>
      <c r="I3" s="178"/>
      <c r="J3" s="179"/>
      <c r="K3" s="1"/>
      <c r="L3" s="1"/>
      <c r="M3" s="1"/>
      <c r="N3" s="1"/>
      <c r="O3" s="1"/>
      <c r="P3" s="1"/>
      <c r="Q3" s="1"/>
      <c r="R3" s="1"/>
      <c r="S3" s="1"/>
      <c r="T3" s="1"/>
    </row>
    <row r="4" spans="1:20" ht="15.75" customHeight="1" x14ac:dyDescent="0.3">
      <c r="B4" s="180"/>
      <c r="C4" s="181"/>
      <c r="D4" s="181"/>
      <c r="E4" s="181"/>
      <c r="F4" s="181"/>
      <c r="G4" s="181"/>
      <c r="H4" s="181"/>
      <c r="I4" s="181"/>
      <c r="J4" s="182"/>
    </row>
    <row r="5" spans="1:20" ht="14.4" x14ac:dyDescent="0.3">
      <c r="A5" s="2"/>
      <c r="B5" s="183" t="s">
        <v>1</v>
      </c>
      <c r="C5" s="164"/>
      <c r="D5" s="164"/>
      <c r="E5" s="164"/>
      <c r="F5" s="164"/>
      <c r="G5" s="164"/>
      <c r="H5" s="164"/>
      <c r="I5" s="3"/>
      <c r="J5" s="4"/>
      <c r="K5" s="2"/>
      <c r="L5" s="2"/>
      <c r="M5" s="2"/>
      <c r="N5" s="2"/>
      <c r="O5" s="2"/>
      <c r="P5" s="2"/>
      <c r="Q5" s="2"/>
      <c r="R5" s="2"/>
      <c r="S5" s="2"/>
      <c r="T5" s="2"/>
    </row>
    <row r="6" spans="1:20" ht="12.75" customHeight="1" x14ac:dyDescent="0.3">
      <c r="A6" s="5"/>
      <c r="B6" s="6" t="s">
        <v>2</v>
      </c>
      <c r="C6" s="7">
        <v>3341894</v>
      </c>
      <c r="D6" s="6" t="s">
        <v>3</v>
      </c>
      <c r="E6" s="8">
        <v>222319</v>
      </c>
      <c r="F6" s="6" t="s">
        <v>4</v>
      </c>
      <c r="G6" s="7"/>
      <c r="H6" s="6" t="s">
        <v>5</v>
      </c>
      <c r="I6" s="184"/>
      <c r="J6" s="165"/>
      <c r="K6" s="5"/>
      <c r="L6" s="5"/>
      <c r="M6" s="5"/>
      <c r="N6" s="5"/>
      <c r="O6" s="5"/>
      <c r="P6" s="5"/>
      <c r="Q6" s="5"/>
      <c r="R6" s="5"/>
      <c r="S6" s="5"/>
      <c r="T6" s="5"/>
    </row>
    <row r="7" spans="1:20" ht="12.75" customHeight="1" x14ac:dyDescent="0.3">
      <c r="A7" s="2"/>
      <c r="B7" s="185"/>
      <c r="C7" s="186"/>
      <c r="D7" s="186"/>
      <c r="E7" s="186"/>
      <c r="F7" s="186"/>
      <c r="G7" s="186"/>
      <c r="H7" s="186"/>
      <c r="I7" s="186"/>
      <c r="J7" s="187"/>
      <c r="K7" s="2"/>
      <c r="L7" s="2"/>
      <c r="M7" s="2"/>
      <c r="N7" s="2"/>
      <c r="O7" s="2"/>
      <c r="P7" s="2"/>
      <c r="Q7" s="2"/>
      <c r="R7" s="2"/>
      <c r="S7" s="2"/>
      <c r="T7" s="2"/>
    </row>
    <row r="8" spans="1:20" ht="12.75" customHeight="1" x14ac:dyDescent="0.3">
      <c r="A8" s="2"/>
      <c r="B8" s="9" t="s">
        <v>6</v>
      </c>
      <c r="C8" s="163" t="s">
        <v>185</v>
      </c>
      <c r="D8" s="164"/>
      <c r="E8" s="165"/>
      <c r="F8" s="10" t="s">
        <v>7</v>
      </c>
      <c r="G8" s="166" t="s">
        <v>188</v>
      </c>
      <c r="H8" s="164"/>
      <c r="I8" s="164"/>
      <c r="J8" s="165"/>
      <c r="K8" s="2"/>
      <c r="L8" s="2"/>
      <c r="M8" s="2"/>
      <c r="N8" s="2"/>
      <c r="O8" s="2"/>
      <c r="P8" s="2"/>
      <c r="Q8" s="2"/>
      <c r="R8" s="2"/>
      <c r="S8" s="2"/>
      <c r="T8" s="2"/>
    </row>
    <row r="9" spans="1:20" ht="27.75" customHeight="1" x14ac:dyDescent="0.3">
      <c r="A9" s="2"/>
      <c r="B9" s="9" t="s">
        <v>8</v>
      </c>
      <c r="C9" s="167" t="s">
        <v>291</v>
      </c>
      <c r="D9" s="168"/>
      <c r="E9" s="168"/>
      <c r="F9" s="168"/>
      <c r="G9" s="168"/>
      <c r="H9" s="168"/>
      <c r="I9" s="168"/>
      <c r="J9" s="169"/>
      <c r="K9" s="2"/>
      <c r="L9" s="2"/>
      <c r="M9" s="2"/>
      <c r="N9" s="2"/>
      <c r="O9" s="2"/>
      <c r="P9" s="2"/>
      <c r="Q9" s="2"/>
      <c r="R9" s="2"/>
      <c r="S9" s="2"/>
      <c r="T9" s="2"/>
    </row>
    <row r="10" spans="1:20" ht="25.5" customHeight="1" x14ac:dyDescent="0.3">
      <c r="A10" s="2"/>
      <c r="B10" s="11" t="s">
        <v>9</v>
      </c>
      <c r="C10" s="166" t="s">
        <v>10</v>
      </c>
      <c r="D10" s="164"/>
      <c r="E10" s="164"/>
      <c r="F10" s="164"/>
      <c r="G10" s="164"/>
      <c r="H10" s="164"/>
      <c r="I10" s="164"/>
      <c r="J10" s="165"/>
      <c r="K10" s="2"/>
      <c r="L10" s="2"/>
      <c r="M10" s="2"/>
      <c r="N10" s="2"/>
      <c r="O10" s="2"/>
      <c r="P10" s="2"/>
      <c r="Q10" s="2"/>
      <c r="R10" s="2"/>
      <c r="S10" s="2"/>
      <c r="T10" s="2"/>
    </row>
    <row r="11" spans="1:20" ht="25.5" customHeight="1" x14ac:dyDescent="0.3">
      <c r="A11" s="2"/>
      <c r="B11" s="9" t="s">
        <v>11</v>
      </c>
      <c r="C11" s="166" t="s">
        <v>12</v>
      </c>
      <c r="D11" s="164"/>
      <c r="E11" s="164"/>
      <c r="F11" s="164"/>
      <c r="G11" s="164"/>
      <c r="H11" s="164"/>
      <c r="I11" s="164"/>
      <c r="J11" s="165"/>
      <c r="K11" s="2"/>
      <c r="L11" s="2"/>
      <c r="M11" s="2"/>
      <c r="N11" s="2"/>
      <c r="O11" s="2"/>
      <c r="P11" s="2"/>
      <c r="Q11" s="2"/>
      <c r="R11" s="2"/>
      <c r="S11" s="2"/>
      <c r="T11" s="2"/>
    </row>
    <row r="12" spans="1:20" ht="38.25" customHeight="1" x14ac:dyDescent="0.3">
      <c r="A12" s="2"/>
      <c r="B12" s="12" t="s">
        <v>13</v>
      </c>
      <c r="C12" s="166" t="s">
        <v>187</v>
      </c>
      <c r="D12" s="164"/>
      <c r="E12" s="164"/>
      <c r="F12" s="164"/>
      <c r="G12" s="164"/>
      <c r="H12" s="164"/>
      <c r="I12" s="164"/>
      <c r="J12" s="165"/>
      <c r="K12" s="2"/>
      <c r="L12" s="2"/>
      <c r="M12" s="2"/>
      <c r="N12" s="2"/>
      <c r="O12" s="2"/>
      <c r="P12" s="2"/>
      <c r="Q12" s="2"/>
      <c r="R12" s="2"/>
      <c r="S12" s="2"/>
      <c r="T12" s="2"/>
    </row>
    <row r="13" spans="1:20" ht="12.75" customHeight="1" x14ac:dyDescent="0.3">
      <c r="A13" s="2"/>
      <c r="B13" s="13" t="s">
        <v>14</v>
      </c>
      <c r="C13" s="200" t="s">
        <v>15</v>
      </c>
      <c r="D13" s="164"/>
      <c r="E13" s="164"/>
      <c r="F13" s="164"/>
      <c r="G13" s="164"/>
      <c r="H13" s="164"/>
      <c r="I13" s="164"/>
      <c r="J13" s="165"/>
      <c r="K13" s="2"/>
      <c r="L13" s="2"/>
      <c r="M13" s="2"/>
      <c r="N13" s="2"/>
      <c r="O13" s="2"/>
      <c r="P13" s="2"/>
      <c r="Q13" s="2"/>
      <c r="R13" s="2"/>
      <c r="S13" s="2"/>
      <c r="T13" s="2"/>
    </row>
    <row r="14" spans="1:20" ht="33.75" customHeight="1" x14ac:dyDescent="0.3">
      <c r="A14" s="2"/>
      <c r="B14" s="201" t="s">
        <v>16</v>
      </c>
      <c r="C14" s="204">
        <f>SUM(H14,H15,H16)</f>
        <v>68</v>
      </c>
      <c r="D14" s="187"/>
      <c r="E14" s="209" t="s">
        <v>17</v>
      </c>
      <c r="F14" s="212" t="s">
        <v>18</v>
      </c>
      <c r="G14" s="165"/>
      <c r="H14" s="213">
        <v>21</v>
      </c>
      <c r="I14" s="164"/>
      <c r="J14" s="165"/>
      <c r="K14" s="2"/>
      <c r="L14" s="2"/>
      <c r="M14" s="2"/>
      <c r="N14" s="2"/>
      <c r="O14" s="2"/>
      <c r="P14" s="2"/>
      <c r="Q14" s="2"/>
      <c r="R14" s="2"/>
      <c r="S14" s="2"/>
      <c r="T14" s="2"/>
    </row>
    <row r="15" spans="1:20" ht="33.75" customHeight="1" x14ac:dyDescent="0.3">
      <c r="A15" s="2"/>
      <c r="B15" s="202"/>
      <c r="C15" s="205"/>
      <c r="D15" s="206"/>
      <c r="E15" s="210"/>
      <c r="F15" s="212" t="s">
        <v>19</v>
      </c>
      <c r="G15" s="165"/>
      <c r="H15" s="213">
        <v>18</v>
      </c>
      <c r="I15" s="164"/>
      <c r="J15" s="165"/>
      <c r="K15" s="2"/>
      <c r="L15" s="2"/>
      <c r="M15" s="2"/>
      <c r="N15" s="2"/>
      <c r="O15" s="2"/>
      <c r="P15" s="2"/>
      <c r="Q15" s="2"/>
      <c r="R15" s="2"/>
      <c r="S15" s="2"/>
      <c r="T15" s="2"/>
    </row>
    <row r="16" spans="1:20" ht="34.5" customHeight="1" thickBot="1" x14ac:dyDescent="0.35">
      <c r="A16" s="2"/>
      <c r="B16" s="203"/>
      <c r="C16" s="207"/>
      <c r="D16" s="208"/>
      <c r="E16" s="211"/>
      <c r="F16" s="212" t="s">
        <v>20</v>
      </c>
      <c r="G16" s="165"/>
      <c r="H16" s="213">
        <v>29</v>
      </c>
      <c r="I16" s="164"/>
      <c r="J16" s="165"/>
      <c r="K16" s="2"/>
      <c r="L16" s="2"/>
      <c r="M16" s="2"/>
      <c r="N16" s="2"/>
      <c r="O16" s="2"/>
      <c r="P16" s="2"/>
      <c r="Q16" s="2"/>
      <c r="R16" s="2"/>
      <c r="S16" s="2"/>
      <c r="T16" s="2"/>
    </row>
    <row r="17" spans="1:20" ht="24.75" customHeight="1" x14ac:dyDescent="0.3">
      <c r="A17" s="2"/>
      <c r="B17" s="188" t="s">
        <v>21</v>
      </c>
      <c r="C17" s="189"/>
      <c r="D17" s="189"/>
      <c r="E17" s="189"/>
      <c r="F17" s="189"/>
      <c r="G17" s="189"/>
      <c r="H17" s="189"/>
      <c r="I17" s="189"/>
      <c r="J17" s="190"/>
      <c r="K17" s="2"/>
      <c r="L17" s="2"/>
      <c r="M17" s="2"/>
      <c r="N17" s="2"/>
      <c r="O17" s="2"/>
      <c r="P17" s="2"/>
      <c r="Q17" s="2"/>
      <c r="R17" s="2"/>
      <c r="S17" s="2"/>
      <c r="T17" s="2"/>
    </row>
    <row r="18" spans="1:20" ht="12.75" customHeight="1" x14ac:dyDescent="0.3">
      <c r="A18" s="2"/>
      <c r="B18" s="191" t="s">
        <v>22</v>
      </c>
      <c r="C18" s="164"/>
      <c r="D18" s="164"/>
      <c r="E18" s="164"/>
      <c r="F18" s="164"/>
      <c r="G18" s="164"/>
      <c r="H18" s="164"/>
      <c r="I18" s="164"/>
      <c r="J18" s="192"/>
      <c r="K18" s="2"/>
      <c r="L18" s="2"/>
      <c r="M18" s="2"/>
      <c r="N18" s="2"/>
      <c r="O18" s="2"/>
      <c r="P18" s="2"/>
      <c r="Q18" s="2"/>
      <c r="R18" s="2"/>
      <c r="S18" s="2"/>
      <c r="T18" s="2"/>
    </row>
    <row r="19" spans="1:20" ht="368.4" customHeight="1" x14ac:dyDescent="0.3">
      <c r="A19" s="2"/>
      <c r="B19" s="193" t="s">
        <v>342</v>
      </c>
      <c r="C19" s="194"/>
      <c r="D19" s="194"/>
      <c r="E19" s="194"/>
      <c r="F19" s="194"/>
      <c r="G19" s="194"/>
      <c r="H19" s="194"/>
      <c r="I19" s="194"/>
      <c r="J19" s="195"/>
      <c r="K19" s="2"/>
      <c r="L19" s="2"/>
      <c r="M19" s="2"/>
      <c r="N19" s="2"/>
      <c r="O19" s="2"/>
      <c r="P19" s="2"/>
      <c r="Q19" s="2"/>
      <c r="R19" s="2"/>
      <c r="S19" s="2"/>
      <c r="T19" s="2"/>
    </row>
    <row r="20" spans="1:20" ht="19.5" customHeight="1" x14ac:dyDescent="0.3">
      <c r="A20" s="2"/>
      <c r="B20" s="191" t="s">
        <v>23</v>
      </c>
      <c r="C20" s="164"/>
      <c r="D20" s="164"/>
      <c r="E20" s="164"/>
      <c r="F20" s="164"/>
      <c r="G20" s="164"/>
      <c r="H20" s="164"/>
      <c r="I20" s="164"/>
      <c r="J20" s="192"/>
      <c r="K20" s="2"/>
      <c r="L20" s="2"/>
      <c r="M20" s="2"/>
      <c r="N20" s="2"/>
      <c r="O20" s="2"/>
      <c r="P20" s="2"/>
      <c r="Q20" s="2"/>
      <c r="R20" s="2"/>
      <c r="S20" s="2"/>
      <c r="T20" s="2"/>
    </row>
    <row r="21" spans="1:20" ht="332.25" customHeight="1" x14ac:dyDescent="0.3">
      <c r="A21" s="2"/>
      <c r="B21" s="196" t="s">
        <v>343</v>
      </c>
      <c r="C21" s="197"/>
      <c r="D21" s="197"/>
      <c r="E21" s="197"/>
      <c r="F21" s="197"/>
      <c r="G21" s="197"/>
      <c r="H21" s="197"/>
      <c r="I21" s="197"/>
      <c r="J21" s="198"/>
      <c r="K21" s="2"/>
      <c r="L21" s="2"/>
      <c r="M21" s="2"/>
      <c r="N21" s="2"/>
      <c r="O21" s="2"/>
      <c r="P21" s="2"/>
      <c r="Q21" s="2"/>
      <c r="R21" s="2"/>
      <c r="S21" s="2"/>
      <c r="T21" s="2"/>
    </row>
    <row r="22" spans="1:20" ht="12.75" customHeight="1" x14ac:dyDescent="0.3">
      <c r="A22" s="2"/>
      <c r="B22" s="199" t="s">
        <v>24</v>
      </c>
      <c r="C22" s="164"/>
      <c r="D22" s="164"/>
      <c r="E22" s="164"/>
      <c r="F22" s="164"/>
      <c r="G22" s="164"/>
      <c r="H22" s="164"/>
      <c r="I22" s="164"/>
      <c r="J22" s="192"/>
      <c r="K22" s="2"/>
      <c r="L22" s="2"/>
      <c r="M22" s="2"/>
      <c r="N22" s="2"/>
      <c r="O22" s="2"/>
      <c r="P22" s="2"/>
      <c r="Q22" s="2"/>
      <c r="R22" s="2"/>
      <c r="S22" s="2"/>
      <c r="T22" s="2"/>
    </row>
    <row r="23" spans="1:20" ht="31.5" customHeight="1" x14ac:dyDescent="0.3">
      <c r="A23" s="14"/>
      <c r="B23" s="221" t="s">
        <v>283</v>
      </c>
      <c r="C23" s="164"/>
      <c r="D23" s="164"/>
      <c r="E23" s="164"/>
      <c r="F23" s="164"/>
      <c r="G23" s="164"/>
      <c r="H23" s="164"/>
      <c r="I23" s="164"/>
      <c r="J23" s="192"/>
      <c r="K23" s="2"/>
      <c r="L23" s="2"/>
      <c r="M23" s="2"/>
      <c r="N23" s="14"/>
      <c r="O23" s="14"/>
      <c r="P23" s="14"/>
      <c r="Q23" s="14"/>
      <c r="R23" s="14"/>
      <c r="S23" s="14"/>
      <c r="T23" s="14"/>
    </row>
    <row r="24" spans="1:20" ht="12.75" customHeight="1" x14ac:dyDescent="0.3">
      <c r="A24" s="2"/>
      <c r="B24" s="222" t="s">
        <v>25</v>
      </c>
      <c r="C24" s="223"/>
      <c r="D24" s="223"/>
      <c r="E24" s="223"/>
      <c r="F24" s="223"/>
      <c r="G24" s="223"/>
      <c r="H24" s="223"/>
      <c r="I24" s="223"/>
      <c r="J24" s="224"/>
      <c r="K24" s="2"/>
      <c r="L24" s="2"/>
      <c r="M24" s="2"/>
      <c r="N24" s="2"/>
      <c r="O24" s="2"/>
      <c r="P24" s="2"/>
      <c r="Q24" s="2"/>
      <c r="R24" s="2"/>
      <c r="S24" s="2"/>
      <c r="T24" s="2"/>
    </row>
    <row r="25" spans="1:20" ht="15.75" customHeight="1" x14ac:dyDescent="0.3">
      <c r="B25" s="225" t="s">
        <v>344</v>
      </c>
      <c r="C25" s="226"/>
      <c r="D25" s="226"/>
      <c r="E25" s="226"/>
      <c r="F25" s="226"/>
      <c r="G25" s="226"/>
      <c r="H25" s="226"/>
      <c r="I25" s="226"/>
      <c r="J25" s="226"/>
      <c r="K25" s="95"/>
    </row>
    <row r="26" spans="1:20" ht="15.75" customHeight="1" x14ac:dyDescent="0.3">
      <c r="B26" s="225" t="s">
        <v>337</v>
      </c>
      <c r="C26" s="226"/>
      <c r="D26" s="226"/>
      <c r="E26" s="226"/>
      <c r="F26" s="226"/>
      <c r="G26" s="226"/>
      <c r="H26" s="226"/>
      <c r="I26" s="226"/>
      <c r="J26" s="226"/>
      <c r="K26" s="95"/>
    </row>
    <row r="27" spans="1:20" ht="15.75" customHeight="1" x14ac:dyDescent="0.3">
      <c r="B27" s="227" t="s">
        <v>338</v>
      </c>
      <c r="C27" s="228"/>
      <c r="D27" s="228"/>
      <c r="E27" s="228"/>
      <c r="F27" s="228"/>
      <c r="G27" s="228"/>
      <c r="H27" s="228"/>
      <c r="I27" s="228"/>
      <c r="J27" s="229"/>
      <c r="K27" s="95"/>
    </row>
    <row r="28" spans="1:20" ht="15.75" customHeight="1" x14ac:dyDescent="0.3">
      <c r="B28" s="230" t="s">
        <v>292</v>
      </c>
      <c r="C28" s="231"/>
      <c r="D28" s="231"/>
      <c r="E28" s="231"/>
      <c r="F28" s="231"/>
      <c r="G28" s="231"/>
      <c r="H28" s="231"/>
      <c r="I28" s="231"/>
      <c r="J28" s="231"/>
      <c r="K28" s="95"/>
    </row>
    <row r="29" spans="1:20" ht="12.75" customHeight="1" x14ac:dyDescent="0.3">
      <c r="A29" s="2"/>
      <c r="B29" s="214" t="s">
        <v>26</v>
      </c>
      <c r="C29" s="215"/>
      <c r="D29" s="215"/>
      <c r="E29" s="215"/>
      <c r="F29" s="215"/>
      <c r="G29" s="215"/>
      <c r="H29" s="215"/>
      <c r="I29" s="215"/>
      <c r="J29" s="216"/>
      <c r="K29" s="2"/>
      <c r="L29" s="2"/>
      <c r="M29" s="2"/>
      <c r="N29" s="2"/>
      <c r="O29" s="2"/>
      <c r="P29" s="2"/>
      <c r="Q29" s="2"/>
      <c r="R29" s="2"/>
      <c r="S29" s="2"/>
      <c r="T29" s="2"/>
    </row>
    <row r="30" spans="1:20" ht="32.25" customHeight="1" x14ac:dyDescent="0.3">
      <c r="A30" s="2"/>
      <c r="B30" s="15" t="s">
        <v>27</v>
      </c>
      <c r="C30" s="217" t="s">
        <v>28</v>
      </c>
      <c r="D30" s="197"/>
      <c r="E30" s="197"/>
      <c r="F30" s="197"/>
      <c r="G30" s="197"/>
      <c r="H30" s="197"/>
      <c r="I30" s="197"/>
      <c r="J30" s="198"/>
      <c r="K30" s="2"/>
      <c r="L30" s="2"/>
      <c r="M30" s="2"/>
      <c r="N30" s="2"/>
      <c r="O30" s="2"/>
      <c r="P30" s="2"/>
      <c r="Q30" s="2"/>
      <c r="R30" s="2"/>
      <c r="S30" s="2"/>
      <c r="T30" s="2"/>
    </row>
    <row r="31" spans="1:20" ht="33.75" customHeight="1" x14ac:dyDescent="0.3">
      <c r="A31" s="2"/>
      <c r="B31" s="218" t="s">
        <v>29</v>
      </c>
      <c r="C31" s="16" t="s">
        <v>30</v>
      </c>
      <c r="D31" s="217" t="s">
        <v>31</v>
      </c>
      <c r="E31" s="197"/>
      <c r="F31" s="197"/>
      <c r="G31" s="197"/>
      <c r="H31" s="197"/>
      <c r="I31" s="197"/>
      <c r="J31" s="198"/>
      <c r="K31" s="2"/>
      <c r="L31" s="2"/>
      <c r="M31" s="2"/>
      <c r="N31" s="2"/>
      <c r="O31" s="2"/>
      <c r="P31" s="2"/>
      <c r="Q31" s="2"/>
      <c r="R31" s="2"/>
      <c r="S31" s="2"/>
      <c r="T31" s="2"/>
    </row>
    <row r="32" spans="1:20" ht="54.75" customHeight="1" x14ac:dyDescent="0.3">
      <c r="A32" s="2"/>
      <c r="B32" s="219"/>
      <c r="C32" s="16" t="s">
        <v>32</v>
      </c>
      <c r="D32" s="217" t="s">
        <v>33</v>
      </c>
      <c r="E32" s="197"/>
      <c r="F32" s="197"/>
      <c r="G32" s="197"/>
      <c r="H32" s="197"/>
      <c r="I32" s="197"/>
      <c r="J32" s="198"/>
      <c r="K32" s="2"/>
      <c r="L32" s="2"/>
      <c r="M32" s="2"/>
      <c r="N32" s="2"/>
      <c r="O32" s="2"/>
      <c r="P32" s="2"/>
      <c r="Q32" s="2"/>
      <c r="R32" s="2"/>
      <c r="S32" s="2"/>
      <c r="T32" s="2"/>
    </row>
    <row r="33" spans="1:20" ht="48.75" customHeight="1" x14ac:dyDescent="0.3">
      <c r="A33" s="2"/>
      <c r="B33" s="219"/>
      <c r="C33" s="16" t="s">
        <v>34</v>
      </c>
      <c r="D33" s="217" t="s">
        <v>35</v>
      </c>
      <c r="E33" s="197"/>
      <c r="F33" s="197"/>
      <c r="G33" s="197"/>
      <c r="H33" s="197"/>
      <c r="I33" s="197"/>
      <c r="J33" s="198"/>
      <c r="K33" s="2"/>
      <c r="L33" s="2"/>
      <c r="M33" s="2"/>
      <c r="N33" s="2"/>
      <c r="O33" s="2"/>
      <c r="P33" s="2"/>
      <c r="Q33" s="2"/>
      <c r="R33" s="2"/>
      <c r="S33" s="2"/>
      <c r="T33" s="2"/>
    </row>
    <row r="34" spans="1:20" ht="33.75" customHeight="1" x14ac:dyDescent="0.3">
      <c r="A34" s="2"/>
      <c r="B34" s="220"/>
      <c r="C34" s="16" t="s">
        <v>36</v>
      </c>
      <c r="D34" s="217" t="s">
        <v>37</v>
      </c>
      <c r="E34" s="197"/>
      <c r="F34" s="197"/>
      <c r="G34" s="197"/>
      <c r="H34" s="197"/>
      <c r="I34" s="197"/>
      <c r="J34" s="198"/>
      <c r="K34" s="2"/>
      <c r="L34" s="2"/>
      <c r="M34" s="2"/>
      <c r="N34" s="2"/>
      <c r="O34" s="2"/>
      <c r="P34" s="2"/>
      <c r="Q34" s="2"/>
      <c r="R34" s="2"/>
      <c r="S34" s="2"/>
      <c r="T34" s="2"/>
    </row>
    <row r="35" spans="1:20" ht="12.75" customHeight="1" x14ac:dyDescent="0.3">
      <c r="A35" s="2"/>
      <c r="B35" s="191" t="s">
        <v>38</v>
      </c>
      <c r="C35" s="164"/>
      <c r="D35" s="164"/>
      <c r="E35" s="164"/>
      <c r="F35" s="164"/>
      <c r="G35" s="164"/>
      <c r="H35" s="164"/>
      <c r="I35" s="164"/>
      <c r="J35" s="192"/>
      <c r="K35" s="2"/>
      <c r="L35" s="2"/>
      <c r="M35" s="2"/>
      <c r="N35" s="2"/>
      <c r="O35" s="2"/>
      <c r="P35" s="2"/>
      <c r="Q35" s="2"/>
      <c r="R35" s="2"/>
      <c r="S35" s="2"/>
      <c r="T35" s="2"/>
    </row>
    <row r="36" spans="1:20" ht="41.4" customHeight="1" x14ac:dyDescent="0.3">
      <c r="A36" s="2"/>
      <c r="B36" s="236" t="s">
        <v>346</v>
      </c>
      <c r="C36" s="237"/>
      <c r="D36" s="237"/>
      <c r="E36" s="237"/>
      <c r="F36" s="237"/>
      <c r="G36" s="237"/>
      <c r="H36" s="237"/>
      <c r="I36" s="237"/>
      <c r="J36" s="238"/>
      <c r="K36" s="2"/>
      <c r="L36" s="2"/>
      <c r="M36" s="2"/>
      <c r="N36" s="2"/>
      <c r="O36" s="2"/>
      <c r="P36" s="2"/>
      <c r="Q36" s="2"/>
      <c r="R36" s="2"/>
      <c r="S36" s="2"/>
      <c r="T36" s="2"/>
    </row>
    <row r="37" spans="1:20" ht="41.4" customHeight="1" x14ac:dyDescent="0.3">
      <c r="A37" s="17"/>
      <c r="B37" s="239"/>
      <c r="C37" s="194"/>
      <c r="D37" s="194"/>
      <c r="E37" s="194"/>
      <c r="F37" s="194"/>
      <c r="G37" s="194"/>
      <c r="H37" s="194"/>
      <c r="I37" s="194"/>
      <c r="J37" s="195"/>
      <c r="N37" s="17"/>
      <c r="O37" s="17"/>
      <c r="P37" s="17"/>
      <c r="Q37" s="17"/>
      <c r="R37" s="17"/>
      <c r="S37" s="17"/>
      <c r="T37" s="17"/>
    </row>
    <row r="38" spans="1:20" ht="12.75" customHeight="1" x14ac:dyDescent="0.3">
      <c r="A38" s="5"/>
      <c r="B38" s="191" t="s">
        <v>39</v>
      </c>
      <c r="C38" s="164"/>
      <c r="D38" s="164"/>
      <c r="E38" s="164"/>
      <c r="F38" s="164"/>
      <c r="G38" s="164"/>
      <c r="H38" s="164"/>
      <c r="I38" s="164"/>
      <c r="J38" s="192"/>
      <c r="K38" s="2"/>
      <c r="L38" s="2"/>
      <c r="M38" s="2"/>
      <c r="N38" s="5"/>
      <c r="O38" s="5"/>
      <c r="P38" s="5"/>
      <c r="Q38" s="5"/>
      <c r="R38" s="5"/>
      <c r="S38" s="5"/>
      <c r="T38" s="5"/>
    </row>
    <row r="39" spans="1:20" ht="12.75" customHeight="1" x14ac:dyDescent="0.3">
      <c r="A39" s="5"/>
      <c r="B39" s="232" t="s">
        <v>345</v>
      </c>
      <c r="C39" s="233"/>
      <c r="D39" s="233"/>
      <c r="E39" s="233"/>
      <c r="F39" s="233"/>
      <c r="G39" s="233"/>
      <c r="H39" s="233"/>
      <c r="I39" s="233"/>
      <c r="J39" s="234"/>
      <c r="K39" s="95"/>
      <c r="L39" s="2"/>
      <c r="M39" s="2"/>
      <c r="N39" s="5"/>
      <c r="O39" s="5"/>
      <c r="P39" s="5"/>
      <c r="Q39" s="5"/>
      <c r="R39" s="5"/>
      <c r="S39" s="5"/>
      <c r="T39" s="5"/>
    </row>
    <row r="40" spans="1:20" ht="12.75" customHeight="1" x14ac:dyDescent="0.3">
      <c r="A40" s="5"/>
      <c r="B40" s="240" t="s">
        <v>339</v>
      </c>
      <c r="C40" s="241"/>
      <c r="D40" s="241"/>
      <c r="E40" s="241"/>
      <c r="F40" s="241"/>
      <c r="G40" s="241"/>
      <c r="H40" s="241"/>
      <c r="I40" s="241"/>
      <c r="J40" s="241"/>
      <c r="K40" s="95"/>
      <c r="L40" s="2"/>
      <c r="M40" s="2"/>
      <c r="N40" s="5"/>
      <c r="O40" s="5"/>
      <c r="P40" s="5"/>
      <c r="Q40" s="5"/>
      <c r="R40" s="5"/>
      <c r="S40" s="5"/>
      <c r="T40" s="5"/>
    </row>
    <row r="41" spans="1:20" ht="12.75" customHeight="1" x14ac:dyDescent="0.3">
      <c r="A41" s="5"/>
      <c r="B41" s="232" t="s">
        <v>286</v>
      </c>
      <c r="C41" s="233"/>
      <c r="D41" s="233"/>
      <c r="E41" s="233"/>
      <c r="F41" s="233"/>
      <c r="G41" s="233"/>
      <c r="H41" s="233"/>
      <c r="I41" s="233"/>
      <c r="J41" s="234"/>
      <c r="K41" s="95"/>
      <c r="L41" s="2"/>
      <c r="M41" s="2"/>
      <c r="N41" s="5"/>
      <c r="O41" s="5"/>
      <c r="P41" s="5"/>
      <c r="Q41" s="5"/>
      <c r="R41" s="5"/>
      <c r="S41" s="5"/>
      <c r="T41" s="5"/>
    </row>
    <row r="42" spans="1:20" ht="12.75" customHeight="1" x14ac:dyDescent="0.3">
      <c r="A42" s="5"/>
      <c r="B42" s="232" t="s">
        <v>335</v>
      </c>
      <c r="C42" s="233"/>
      <c r="D42" s="233"/>
      <c r="E42" s="233"/>
      <c r="F42" s="233"/>
      <c r="G42" s="233"/>
      <c r="H42" s="233"/>
      <c r="I42" s="233"/>
      <c r="J42" s="234"/>
      <c r="K42" s="95"/>
      <c r="L42" s="2"/>
      <c r="M42" s="2"/>
      <c r="N42" s="5"/>
      <c r="O42" s="5"/>
      <c r="P42" s="5"/>
      <c r="Q42" s="5"/>
      <c r="R42" s="5"/>
      <c r="S42" s="5"/>
      <c r="T42" s="5"/>
    </row>
    <row r="43" spans="1:20" ht="12.75" customHeight="1" x14ac:dyDescent="0.3">
      <c r="A43" s="5"/>
      <c r="B43" s="191" t="s">
        <v>40</v>
      </c>
      <c r="C43" s="164"/>
      <c r="D43" s="164"/>
      <c r="E43" s="164"/>
      <c r="F43" s="164"/>
      <c r="G43" s="164"/>
      <c r="H43" s="164"/>
      <c r="I43" s="18"/>
      <c r="J43" s="19"/>
      <c r="K43" s="2"/>
      <c r="L43" s="2"/>
      <c r="M43" s="2"/>
      <c r="N43" s="5"/>
      <c r="O43" s="5"/>
      <c r="P43" s="5"/>
      <c r="Q43" s="5"/>
      <c r="R43" s="5"/>
      <c r="S43" s="5"/>
      <c r="T43" s="5"/>
    </row>
    <row r="44" spans="1:20" ht="12.75" customHeight="1" x14ac:dyDescent="0.3">
      <c r="A44" s="2"/>
      <c r="B44" s="235" t="s">
        <v>41</v>
      </c>
      <c r="C44" s="164"/>
      <c r="D44" s="164"/>
      <c r="E44" s="164"/>
      <c r="F44" s="164"/>
      <c r="G44" s="164"/>
      <c r="H44" s="165"/>
      <c r="I44" s="163" t="s">
        <v>42</v>
      </c>
      <c r="J44" s="192"/>
      <c r="K44" s="2"/>
      <c r="L44" s="2"/>
      <c r="M44" s="2"/>
      <c r="N44" s="2"/>
      <c r="O44" s="2"/>
      <c r="P44" s="2"/>
      <c r="Q44" s="2"/>
      <c r="R44" s="2"/>
      <c r="S44" s="2"/>
      <c r="T44" s="2"/>
    </row>
    <row r="45" spans="1:20" ht="12.75" customHeight="1" x14ac:dyDescent="0.3">
      <c r="A45" s="5"/>
      <c r="B45" s="235" t="s">
        <v>43</v>
      </c>
      <c r="C45" s="164"/>
      <c r="D45" s="164"/>
      <c r="E45" s="164"/>
      <c r="F45" s="164"/>
      <c r="G45" s="164"/>
      <c r="H45" s="165"/>
      <c r="I45" s="163" t="s">
        <v>42</v>
      </c>
      <c r="J45" s="192"/>
      <c r="K45" s="5"/>
      <c r="L45" s="5"/>
      <c r="M45" s="5"/>
      <c r="N45" s="5"/>
      <c r="O45" s="5"/>
      <c r="P45" s="5"/>
      <c r="Q45" s="5"/>
      <c r="R45" s="5"/>
      <c r="S45" s="5"/>
      <c r="T45" s="5"/>
    </row>
    <row r="46" spans="1:20" ht="12.75" customHeight="1" x14ac:dyDescent="0.3">
      <c r="A46" s="5"/>
      <c r="B46" s="235" t="s">
        <v>44</v>
      </c>
      <c r="C46" s="164"/>
      <c r="D46" s="164"/>
      <c r="E46" s="164"/>
      <c r="F46" s="164"/>
      <c r="G46" s="164"/>
      <c r="H46" s="165"/>
      <c r="I46" s="163" t="s">
        <v>42</v>
      </c>
      <c r="J46" s="192"/>
      <c r="K46" s="5"/>
      <c r="L46" s="5"/>
      <c r="M46" s="5"/>
      <c r="N46" s="5"/>
      <c r="O46" s="5"/>
      <c r="P46" s="5"/>
      <c r="Q46" s="5"/>
      <c r="R46" s="5"/>
      <c r="S46" s="5"/>
      <c r="T46" s="5"/>
    </row>
    <row r="47" spans="1:20" ht="12.75" customHeight="1" x14ac:dyDescent="0.3">
      <c r="A47" s="5"/>
      <c r="B47" s="235" t="s">
        <v>45</v>
      </c>
      <c r="C47" s="164"/>
      <c r="D47" s="164"/>
      <c r="E47" s="164"/>
      <c r="F47" s="164"/>
      <c r="G47" s="164"/>
      <c r="H47" s="165"/>
      <c r="I47" s="163" t="s">
        <v>42</v>
      </c>
      <c r="J47" s="192"/>
      <c r="K47" s="5"/>
      <c r="L47" s="5"/>
      <c r="M47" s="5"/>
      <c r="N47" s="5"/>
      <c r="O47" s="5"/>
      <c r="P47" s="5"/>
      <c r="Q47" s="5"/>
      <c r="R47" s="5"/>
      <c r="S47" s="5"/>
      <c r="T47" s="5"/>
    </row>
    <row r="48" spans="1:20" ht="12.75" customHeight="1" x14ac:dyDescent="0.3">
      <c r="A48" s="5"/>
      <c r="B48" s="235" t="s">
        <v>46</v>
      </c>
      <c r="C48" s="164"/>
      <c r="D48" s="164"/>
      <c r="E48" s="164"/>
      <c r="F48" s="164"/>
      <c r="G48" s="164"/>
      <c r="H48" s="165"/>
      <c r="I48" s="163" t="s">
        <v>42</v>
      </c>
      <c r="J48" s="192"/>
      <c r="K48" s="5"/>
      <c r="L48" s="5"/>
      <c r="M48" s="5"/>
      <c r="N48" s="5"/>
      <c r="O48" s="5"/>
      <c r="P48" s="5"/>
      <c r="Q48" s="5"/>
      <c r="R48" s="5"/>
      <c r="S48" s="5"/>
      <c r="T48" s="5"/>
    </row>
    <row r="49" spans="1:20" ht="12.75" customHeight="1" x14ac:dyDescent="0.3">
      <c r="A49" s="5"/>
      <c r="B49" s="191" t="s">
        <v>47</v>
      </c>
      <c r="C49" s="164"/>
      <c r="D49" s="164"/>
      <c r="E49" s="164"/>
      <c r="F49" s="164"/>
      <c r="G49" s="164"/>
      <c r="H49" s="164"/>
      <c r="I49" s="164"/>
      <c r="J49" s="192"/>
      <c r="K49" s="5"/>
      <c r="L49" s="5"/>
      <c r="M49" s="5"/>
      <c r="N49" s="5"/>
      <c r="O49" s="5"/>
      <c r="P49" s="5"/>
      <c r="Q49" s="5"/>
      <c r="R49" s="5"/>
      <c r="S49" s="5"/>
      <c r="T49" s="5"/>
    </row>
    <row r="50" spans="1:20" ht="12.75" customHeight="1" x14ac:dyDescent="0.3">
      <c r="A50" s="2"/>
      <c r="B50" s="235" t="s">
        <v>48</v>
      </c>
      <c r="C50" s="164"/>
      <c r="D50" s="164"/>
      <c r="E50" s="164"/>
      <c r="F50" s="164"/>
      <c r="G50" s="164"/>
      <c r="H50" s="165"/>
      <c r="I50" s="163" t="s">
        <v>42</v>
      </c>
      <c r="J50" s="192"/>
      <c r="K50" s="2"/>
      <c r="L50" s="2"/>
      <c r="M50" s="2"/>
      <c r="N50" s="2"/>
      <c r="O50" s="2"/>
      <c r="P50" s="2"/>
      <c r="Q50" s="2"/>
      <c r="R50" s="2"/>
      <c r="S50" s="2"/>
      <c r="T50" s="2"/>
    </row>
    <row r="51" spans="1:20" ht="12.75" customHeight="1" thickBot="1" x14ac:dyDescent="0.35">
      <c r="A51" s="20"/>
      <c r="B51" s="242" t="s">
        <v>49</v>
      </c>
      <c r="C51" s="186"/>
      <c r="D51" s="186"/>
      <c r="E51" s="186"/>
      <c r="F51" s="186"/>
      <c r="G51" s="186"/>
      <c r="H51" s="187"/>
      <c r="I51" s="163" t="s">
        <v>42</v>
      </c>
      <c r="J51" s="192"/>
      <c r="K51" s="5"/>
      <c r="L51" s="5"/>
      <c r="M51" s="5"/>
      <c r="N51" s="20"/>
      <c r="O51" s="20"/>
      <c r="P51" s="20"/>
      <c r="Q51" s="20"/>
      <c r="R51" s="20"/>
      <c r="S51" s="20"/>
      <c r="T51" s="20"/>
    </row>
    <row r="52" spans="1:20" ht="15.75" customHeight="1" x14ac:dyDescent="0.3">
      <c r="A52" s="21"/>
      <c r="B52" s="243" t="s">
        <v>50</v>
      </c>
      <c r="C52" s="189"/>
      <c r="D52" s="189"/>
      <c r="E52" s="189"/>
      <c r="F52" s="189"/>
      <c r="G52" s="189"/>
      <c r="H52" s="189"/>
      <c r="I52" s="189"/>
      <c r="J52" s="190"/>
      <c r="K52" s="17"/>
      <c r="L52" s="17"/>
      <c r="M52" s="17"/>
      <c r="N52" s="21"/>
      <c r="O52" s="21"/>
      <c r="P52" s="21"/>
      <c r="Q52" s="21"/>
      <c r="R52" s="21"/>
      <c r="S52" s="21"/>
      <c r="T52" s="21"/>
    </row>
    <row r="53" spans="1:20" ht="39" customHeight="1" x14ac:dyDescent="0.3">
      <c r="A53" s="21"/>
      <c r="B53" s="255" t="s">
        <v>51</v>
      </c>
      <c r="C53" s="256" t="s">
        <v>52</v>
      </c>
      <c r="D53" s="187"/>
      <c r="E53" s="257" t="s">
        <v>53</v>
      </c>
      <c r="F53" s="164"/>
      <c r="G53" s="258" t="s">
        <v>298</v>
      </c>
      <c r="H53" s="164"/>
      <c r="I53" s="164"/>
      <c r="J53" s="192"/>
      <c r="K53" s="17"/>
      <c r="L53" s="17"/>
      <c r="M53" s="17"/>
      <c r="N53" s="21"/>
      <c r="O53" s="21"/>
      <c r="P53" s="21"/>
      <c r="Q53" s="21"/>
      <c r="R53" s="21"/>
      <c r="S53" s="21"/>
      <c r="T53" s="21"/>
    </row>
    <row r="54" spans="1:20" ht="15.75" customHeight="1" x14ac:dyDescent="0.3">
      <c r="A54" s="21"/>
      <c r="B54" s="219"/>
      <c r="C54" s="205"/>
      <c r="D54" s="206"/>
      <c r="E54" s="22" t="s">
        <v>54</v>
      </c>
      <c r="F54" s="23" t="s">
        <v>55</v>
      </c>
      <c r="G54" s="22" t="s">
        <v>54</v>
      </c>
      <c r="H54" s="258" t="s">
        <v>55</v>
      </c>
      <c r="I54" s="164"/>
      <c r="J54" s="192"/>
      <c r="N54" s="21"/>
      <c r="O54" s="21"/>
      <c r="P54" s="21"/>
      <c r="Q54" s="21"/>
      <c r="R54" s="21"/>
      <c r="S54" s="21"/>
      <c r="T54" s="21"/>
    </row>
    <row r="55" spans="1:20" ht="60.6" customHeight="1" x14ac:dyDescent="0.3">
      <c r="B55" s="259" t="s">
        <v>184</v>
      </c>
      <c r="C55" s="265" t="s">
        <v>344</v>
      </c>
      <c r="D55" s="265"/>
      <c r="E55" s="266">
        <v>220201078</v>
      </c>
      <c r="F55" s="132" t="s">
        <v>294</v>
      </c>
      <c r="G55" s="133">
        <v>240201530</v>
      </c>
      <c r="H55" s="260" t="s">
        <v>297</v>
      </c>
      <c r="I55" s="261"/>
      <c r="J55" s="262"/>
      <c r="K55" s="21"/>
      <c r="L55" s="21"/>
      <c r="M55" s="21"/>
    </row>
    <row r="56" spans="1:20" ht="53.25" customHeight="1" x14ac:dyDescent="0.3">
      <c r="B56" s="259"/>
      <c r="C56" s="265"/>
      <c r="D56" s="265"/>
      <c r="E56" s="267"/>
      <c r="F56" s="131" t="s">
        <v>293</v>
      </c>
      <c r="G56" s="269">
        <v>220501046</v>
      </c>
      <c r="H56" s="263" t="s">
        <v>299</v>
      </c>
      <c r="I56" s="245"/>
      <c r="J56" s="246"/>
    </row>
    <row r="57" spans="1:20" ht="44.4" customHeight="1" x14ac:dyDescent="0.3">
      <c r="B57" s="259"/>
      <c r="C57" s="265"/>
      <c r="D57" s="265"/>
      <c r="E57" s="267"/>
      <c r="F57" s="131" t="s">
        <v>295</v>
      </c>
      <c r="G57" s="270"/>
      <c r="H57" s="263" t="s">
        <v>300</v>
      </c>
      <c r="I57" s="245"/>
      <c r="J57" s="246"/>
    </row>
    <row r="58" spans="1:20" ht="29.25" customHeight="1" x14ac:dyDescent="0.3">
      <c r="A58" s="25"/>
      <c r="B58" s="259"/>
      <c r="C58" s="265"/>
      <c r="D58" s="265"/>
      <c r="E58" s="268"/>
      <c r="F58" s="131" t="s">
        <v>296</v>
      </c>
      <c r="G58" s="270"/>
      <c r="H58" s="244" t="s">
        <v>276</v>
      </c>
      <c r="I58" s="245"/>
      <c r="J58" s="246"/>
      <c r="N58" s="25"/>
      <c r="O58" s="25"/>
      <c r="P58" s="25"/>
      <c r="Q58" s="25"/>
      <c r="R58" s="25"/>
      <c r="S58" s="25"/>
      <c r="T58" s="25"/>
    </row>
    <row r="59" spans="1:20" ht="37.200000000000003" customHeight="1" x14ac:dyDescent="0.3">
      <c r="A59" s="25"/>
      <c r="B59" s="259"/>
      <c r="C59" s="265"/>
      <c r="D59" s="265"/>
      <c r="E59" s="272">
        <v>220201002</v>
      </c>
      <c r="F59" s="132" t="s">
        <v>213</v>
      </c>
      <c r="G59" s="271"/>
      <c r="H59" s="247" t="s">
        <v>279</v>
      </c>
      <c r="I59" s="245"/>
      <c r="J59" s="248"/>
      <c r="N59" s="25"/>
      <c r="O59" s="25"/>
      <c r="P59" s="25"/>
      <c r="Q59" s="25"/>
      <c r="R59" s="25"/>
      <c r="S59" s="25"/>
      <c r="T59" s="25"/>
    </row>
    <row r="60" spans="1:20" ht="51.6" customHeight="1" x14ac:dyDescent="0.3">
      <c r="A60" s="25"/>
      <c r="B60" s="259"/>
      <c r="C60" s="265"/>
      <c r="D60" s="265"/>
      <c r="E60" s="273"/>
      <c r="F60" s="135" t="s">
        <v>214</v>
      </c>
      <c r="G60" s="269">
        <v>240201524</v>
      </c>
      <c r="H60" s="244" t="s">
        <v>224</v>
      </c>
      <c r="I60" s="245" t="s">
        <v>224</v>
      </c>
      <c r="J60" s="246" t="s">
        <v>224</v>
      </c>
      <c r="N60" s="25"/>
      <c r="O60" s="25"/>
      <c r="P60" s="25"/>
      <c r="Q60" s="25"/>
      <c r="R60" s="25"/>
      <c r="S60" s="25"/>
      <c r="T60" s="25"/>
    </row>
    <row r="61" spans="1:20" ht="61.95" customHeight="1" x14ac:dyDescent="0.3">
      <c r="A61" s="25"/>
      <c r="B61" s="259"/>
      <c r="C61" s="265"/>
      <c r="D61" s="265"/>
      <c r="E61" s="274"/>
      <c r="F61" s="132" t="s">
        <v>301</v>
      </c>
      <c r="G61" s="270"/>
      <c r="H61" s="244" t="s">
        <v>225</v>
      </c>
      <c r="I61" s="245" t="s">
        <v>225</v>
      </c>
      <c r="J61" s="246" t="s">
        <v>225</v>
      </c>
      <c r="N61" s="25"/>
      <c r="O61" s="25"/>
      <c r="P61" s="25"/>
      <c r="Q61" s="25"/>
      <c r="R61" s="25"/>
      <c r="S61" s="25"/>
      <c r="T61" s="25"/>
    </row>
    <row r="62" spans="1:20" ht="48.6" customHeight="1" x14ac:dyDescent="0.3">
      <c r="A62" s="25"/>
      <c r="B62" s="259"/>
      <c r="C62" s="265"/>
      <c r="D62" s="265"/>
      <c r="E62" s="266">
        <v>220201001</v>
      </c>
      <c r="F62" s="132" t="s">
        <v>302</v>
      </c>
      <c r="G62" s="270"/>
      <c r="H62" s="249" t="s">
        <v>226</v>
      </c>
      <c r="I62" s="250" t="s">
        <v>226</v>
      </c>
      <c r="J62" s="251" t="s">
        <v>226</v>
      </c>
      <c r="N62" s="25"/>
      <c r="O62" s="25"/>
      <c r="P62" s="25"/>
      <c r="Q62" s="25"/>
      <c r="R62" s="25"/>
      <c r="S62" s="25"/>
      <c r="T62" s="25"/>
    </row>
    <row r="63" spans="1:20" ht="57" customHeight="1" x14ac:dyDescent="0.3">
      <c r="A63" s="25"/>
      <c r="B63" s="259"/>
      <c r="C63" s="265"/>
      <c r="D63" s="265"/>
      <c r="E63" s="267"/>
      <c r="F63" s="138" t="s">
        <v>218</v>
      </c>
      <c r="G63" s="271"/>
      <c r="H63" s="252" t="s">
        <v>227</v>
      </c>
      <c r="I63" s="253" t="s">
        <v>227</v>
      </c>
      <c r="J63" s="254" t="s">
        <v>227</v>
      </c>
      <c r="N63" s="25"/>
      <c r="O63" s="25"/>
      <c r="P63" s="25"/>
      <c r="Q63" s="25"/>
      <c r="R63" s="25"/>
      <c r="S63" s="25"/>
      <c r="T63" s="25"/>
    </row>
    <row r="64" spans="1:20" ht="39" customHeight="1" x14ac:dyDescent="0.3">
      <c r="A64" s="25"/>
      <c r="B64" s="259"/>
      <c r="C64" s="265"/>
      <c r="D64" s="265"/>
      <c r="E64" s="268"/>
      <c r="F64" s="138" t="s">
        <v>219</v>
      </c>
      <c r="G64" s="381">
        <v>240201528</v>
      </c>
      <c r="H64" s="378" t="s">
        <v>268</v>
      </c>
      <c r="I64" s="379"/>
      <c r="J64" s="380"/>
      <c r="N64" s="25"/>
      <c r="O64" s="25"/>
      <c r="P64" s="25"/>
      <c r="Q64" s="25"/>
      <c r="R64" s="25"/>
      <c r="S64" s="25"/>
      <c r="T64" s="25"/>
    </row>
    <row r="65" spans="1:20" ht="45" customHeight="1" x14ac:dyDescent="0.3">
      <c r="A65" s="25"/>
      <c r="B65" s="259"/>
      <c r="C65" s="265"/>
      <c r="D65" s="265"/>
      <c r="E65" s="84"/>
      <c r="F65" s="86"/>
      <c r="G65" s="382"/>
      <c r="H65" s="264" t="s">
        <v>305</v>
      </c>
      <c r="I65" s="253"/>
      <c r="J65" s="254"/>
      <c r="N65" s="25"/>
      <c r="O65" s="25"/>
      <c r="P65" s="25"/>
      <c r="Q65" s="25"/>
      <c r="R65" s="25"/>
      <c r="S65" s="25"/>
      <c r="T65" s="25"/>
    </row>
    <row r="66" spans="1:20" ht="37.950000000000003" customHeight="1" x14ac:dyDescent="0.3">
      <c r="A66" s="25"/>
      <c r="B66" s="259"/>
      <c r="C66" s="265"/>
      <c r="D66" s="265"/>
      <c r="E66" s="84"/>
      <c r="F66" s="86"/>
      <c r="G66" s="382"/>
      <c r="H66" s="264" t="s">
        <v>304</v>
      </c>
      <c r="I66" s="253"/>
      <c r="J66" s="254"/>
      <c r="N66" s="25"/>
      <c r="O66" s="25"/>
      <c r="P66" s="25"/>
      <c r="Q66" s="25"/>
      <c r="R66" s="25"/>
      <c r="S66" s="25"/>
      <c r="T66" s="25"/>
    </row>
    <row r="67" spans="1:20" ht="65.400000000000006" customHeight="1" x14ac:dyDescent="0.3">
      <c r="A67" s="25"/>
      <c r="B67" s="259"/>
      <c r="C67" s="265"/>
      <c r="D67" s="265"/>
      <c r="E67" s="84"/>
      <c r="F67" s="86"/>
      <c r="G67" s="383"/>
      <c r="H67" s="264" t="s">
        <v>303</v>
      </c>
      <c r="I67" s="253"/>
      <c r="J67" s="254"/>
      <c r="N67" s="25"/>
      <c r="O67" s="25"/>
      <c r="P67" s="25"/>
      <c r="Q67" s="25"/>
      <c r="R67" s="25"/>
      <c r="S67" s="25"/>
      <c r="T67" s="25"/>
    </row>
    <row r="68" spans="1:20" ht="58.5" customHeight="1" x14ac:dyDescent="0.3">
      <c r="A68" s="25"/>
      <c r="B68" s="275" t="s">
        <v>181</v>
      </c>
      <c r="C68" s="282" t="s">
        <v>337</v>
      </c>
      <c r="D68" s="283"/>
      <c r="E68" s="384">
        <v>220201079</v>
      </c>
      <c r="F68" s="135" t="s">
        <v>221</v>
      </c>
      <c r="G68" s="393">
        <v>220201501</v>
      </c>
      <c r="H68" s="264" t="s">
        <v>358</v>
      </c>
      <c r="I68" s="253"/>
      <c r="J68" s="254"/>
      <c r="N68" s="25"/>
      <c r="O68" s="25"/>
      <c r="P68" s="25"/>
      <c r="Q68" s="25"/>
      <c r="R68" s="25"/>
      <c r="S68" s="25"/>
      <c r="T68" s="25"/>
    </row>
    <row r="69" spans="1:20" ht="46.95" customHeight="1" x14ac:dyDescent="0.3">
      <c r="A69" s="25"/>
      <c r="B69" s="275"/>
      <c r="C69" s="284"/>
      <c r="D69" s="285"/>
      <c r="E69" s="385"/>
      <c r="F69" s="135" t="s">
        <v>222</v>
      </c>
      <c r="G69" s="394"/>
      <c r="H69" s="264" t="s">
        <v>359</v>
      </c>
      <c r="I69" s="253"/>
      <c r="J69" s="254"/>
      <c r="N69" s="25"/>
      <c r="O69" s="25"/>
      <c r="P69" s="25"/>
      <c r="Q69" s="25"/>
      <c r="R69" s="25"/>
      <c r="S69" s="25"/>
      <c r="T69" s="25"/>
    </row>
    <row r="70" spans="1:20" ht="43.5" customHeight="1" x14ac:dyDescent="0.3">
      <c r="A70" s="25"/>
      <c r="B70" s="275"/>
      <c r="C70" s="284"/>
      <c r="D70" s="285"/>
      <c r="E70" s="143"/>
      <c r="F70" s="129"/>
      <c r="G70" s="394"/>
      <c r="H70" s="264" t="s">
        <v>360</v>
      </c>
      <c r="I70" s="253"/>
      <c r="J70" s="254"/>
      <c r="N70" s="25"/>
      <c r="O70" s="25"/>
      <c r="P70" s="25"/>
      <c r="Q70" s="25"/>
      <c r="R70" s="25"/>
      <c r="S70" s="25"/>
      <c r="T70" s="25"/>
    </row>
    <row r="71" spans="1:20" ht="37.950000000000003" customHeight="1" x14ac:dyDescent="0.3">
      <c r="A71" s="25"/>
      <c r="B71" s="275"/>
      <c r="C71" s="284"/>
      <c r="D71" s="285"/>
      <c r="E71" s="143"/>
      <c r="F71" s="129"/>
      <c r="G71" s="395"/>
      <c r="H71" s="264" t="s">
        <v>361</v>
      </c>
      <c r="I71" s="253"/>
      <c r="J71" s="254"/>
      <c r="N71" s="25"/>
      <c r="O71" s="25"/>
      <c r="P71" s="25"/>
      <c r="Q71" s="25"/>
      <c r="R71" s="25"/>
      <c r="S71" s="25"/>
      <c r="T71" s="25"/>
    </row>
    <row r="72" spans="1:20" ht="37.950000000000003" customHeight="1" x14ac:dyDescent="0.3">
      <c r="A72" s="25"/>
      <c r="B72" s="275"/>
      <c r="C72" s="284"/>
      <c r="D72" s="285"/>
      <c r="E72" s="143"/>
      <c r="F72" s="86"/>
      <c r="G72" s="393">
        <v>210201501</v>
      </c>
      <c r="H72" s="264" t="s">
        <v>316</v>
      </c>
      <c r="I72" s="253" t="s">
        <v>229</v>
      </c>
      <c r="J72" s="254" t="s">
        <v>229</v>
      </c>
      <c r="N72" s="25"/>
      <c r="O72" s="25"/>
      <c r="P72" s="25"/>
      <c r="Q72" s="25"/>
      <c r="R72" s="25"/>
      <c r="S72" s="25"/>
      <c r="T72" s="25"/>
    </row>
    <row r="73" spans="1:20" ht="37.950000000000003" customHeight="1" x14ac:dyDescent="0.3">
      <c r="A73" s="25"/>
      <c r="B73" s="275"/>
      <c r="C73" s="284"/>
      <c r="D73" s="285"/>
      <c r="E73" s="90"/>
      <c r="F73" s="86"/>
      <c r="G73" s="394"/>
      <c r="H73" s="264" t="s">
        <v>317</v>
      </c>
      <c r="I73" s="253" t="s">
        <v>230</v>
      </c>
      <c r="J73" s="254" t="s">
        <v>230</v>
      </c>
      <c r="N73" s="25"/>
      <c r="O73" s="25"/>
      <c r="P73" s="25"/>
      <c r="Q73" s="25"/>
      <c r="R73" s="25"/>
      <c r="S73" s="25"/>
      <c r="T73" s="25"/>
    </row>
    <row r="74" spans="1:20" ht="41.4" customHeight="1" x14ac:dyDescent="0.3">
      <c r="A74" s="25"/>
      <c r="B74" s="275"/>
      <c r="C74" s="284"/>
      <c r="D74" s="285"/>
      <c r="E74" s="90"/>
      <c r="F74" s="86"/>
      <c r="G74" s="394"/>
      <c r="H74" s="264" t="s">
        <v>318</v>
      </c>
      <c r="I74" s="253" t="s">
        <v>232</v>
      </c>
      <c r="J74" s="254" t="s">
        <v>232</v>
      </c>
      <c r="N74" s="25"/>
      <c r="O74" s="25"/>
      <c r="P74" s="25"/>
      <c r="Q74" s="25"/>
      <c r="R74" s="25"/>
      <c r="S74" s="25"/>
      <c r="T74" s="25"/>
    </row>
    <row r="75" spans="1:20" ht="51" customHeight="1" x14ac:dyDescent="0.3">
      <c r="A75" s="25"/>
      <c r="B75" s="275"/>
      <c r="C75" s="284"/>
      <c r="D75" s="285"/>
      <c r="E75" s="90"/>
      <c r="F75" s="86"/>
      <c r="G75" s="395"/>
      <c r="H75" s="264" t="s">
        <v>319</v>
      </c>
      <c r="I75" s="253" t="s">
        <v>231</v>
      </c>
      <c r="J75" s="254" t="s">
        <v>231</v>
      </c>
      <c r="N75" s="25"/>
      <c r="O75" s="25"/>
      <c r="P75" s="25"/>
      <c r="Q75" s="25"/>
      <c r="R75" s="25"/>
      <c r="S75" s="25"/>
      <c r="T75" s="25"/>
    </row>
    <row r="76" spans="1:20" ht="53.4" customHeight="1" x14ac:dyDescent="0.3">
      <c r="A76" s="25"/>
      <c r="B76" s="275"/>
      <c r="C76" s="284"/>
      <c r="D76" s="285"/>
      <c r="E76" s="90"/>
      <c r="F76" s="86"/>
      <c r="G76" s="393">
        <v>240201064</v>
      </c>
      <c r="H76" s="276" t="s">
        <v>263</v>
      </c>
      <c r="I76" s="277" t="s">
        <v>263</v>
      </c>
      <c r="J76" s="278" t="s">
        <v>263</v>
      </c>
      <c r="N76" s="25"/>
      <c r="O76" s="25"/>
      <c r="P76" s="25"/>
      <c r="Q76" s="25"/>
      <c r="R76" s="25"/>
      <c r="S76" s="25"/>
      <c r="T76" s="25"/>
    </row>
    <row r="77" spans="1:20" ht="36.6" customHeight="1" x14ac:dyDescent="0.3">
      <c r="A77" s="25"/>
      <c r="B77" s="275"/>
      <c r="C77" s="284"/>
      <c r="D77" s="285"/>
      <c r="E77" s="279"/>
      <c r="F77" s="86"/>
      <c r="G77" s="394"/>
      <c r="H77" s="281" t="s">
        <v>320</v>
      </c>
      <c r="I77" s="277" t="s">
        <v>264</v>
      </c>
      <c r="J77" s="278" t="s">
        <v>264</v>
      </c>
      <c r="N77" s="25"/>
      <c r="O77" s="25"/>
      <c r="P77" s="25"/>
      <c r="Q77" s="25"/>
      <c r="R77" s="25"/>
      <c r="S77" s="25"/>
      <c r="T77" s="25"/>
    </row>
    <row r="78" spans="1:20" ht="36.6" customHeight="1" x14ac:dyDescent="0.3">
      <c r="A78" s="25"/>
      <c r="B78" s="275"/>
      <c r="C78" s="284"/>
      <c r="D78" s="285"/>
      <c r="E78" s="280"/>
      <c r="F78" s="86"/>
      <c r="G78" s="394"/>
      <c r="H78" s="281" t="s">
        <v>321</v>
      </c>
      <c r="I78" s="277" t="s">
        <v>265</v>
      </c>
      <c r="J78" s="278" t="s">
        <v>265</v>
      </c>
      <c r="N78" s="25"/>
      <c r="O78" s="25"/>
      <c r="P78" s="25"/>
      <c r="Q78" s="25"/>
      <c r="R78" s="25"/>
      <c r="S78" s="25"/>
      <c r="T78" s="25"/>
    </row>
    <row r="79" spans="1:20" ht="49.2" customHeight="1" x14ac:dyDescent="0.3">
      <c r="A79" s="25"/>
      <c r="B79" s="275"/>
      <c r="C79" s="286"/>
      <c r="D79" s="287"/>
      <c r="E79" s="90"/>
      <c r="F79" s="86"/>
      <c r="G79" s="395"/>
      <c r="H79" s="281" t="s">
        <v>266</v>
      </c>
      <c r="I79" s="277" t="s">
        <v>266</v>
      </c>
      <c r="J79" s="278" t="s">
        <v>266</v>
      </c>
      <c r="N79" s="25"/>
      <c r="O79" s="25"/>
      <c r="P79" s="25"/>
      <c r="Q79" s="25"/>
      <c r="R79" s="25"/>
      <c r="S79" s="25"/>
      <c r="T79" s="25"/>
    </row>
    <row r="80" spans="1:20" ht="71.400000000000006" customHeight="1" x14ac:dyDescent="0.3">
      <c r="A80" s="25"/>
      <c r="B80" s="288" t="s">
        <v>182</v>
      </c>
      <c r="C80" s="282" t="s">
        <v>338</v>
      </c>
      <c r="D80" s="283"/>
      <c r="E80" s="390">
        <v>291201001</v>
      </c>
      <c r="F80" s="135" t="s">
        <v>309</v>
      </c>
      <c r="G80" s="396">
        <v>220601501</v>
      </c>
      <c r="H80" s="289" t="s">
        <v>322</v>
      </c>
      <c r="I80" s="290" t="s">
        <v>199</v>
      </c>
      <c r="J80" s="291" t="s">
        <v>199</v>
      </c>
      <c r="N80" s="25"/>
      <c r="O80" s="25"/>
      <c r="P80" s="25"/>
      <c r="Q80" s="25"/>
      <c r="R80" s="25"/>
      <c r="S80" s="25"/>
      <c r="T80" s="25"/>
    </row>
    <row r="81" spans="1:20" ht="55.2" customHeight="1" x14ac:dyDescent="0.3">
      <c r="A81" s="25"/>
      <c r="B81" s="288"/>
      <c r="C81" s="284"/>
      <c r="D81" s="285"/>
      <c r="E81" s="391"/>
      <c r="F81" s="135" t="s">
        <v>310</v>
      </c>
      <c r="G81" s="397"/>
      <c r="H81" s="289" t="s">
        <v>323</v>
      </c>
      <c r="I81" s="290" t="s">
        <v>203</v>
      </c>
      <c r="J81" s="291" t="s">
        <v>203</v>
      </c>
      <c r="N81" s="25"/>
      <c r="O81" s="25"/>
      <c r="P81" s="25"/>
      <c r="Q81" s="25"/>
      <c r="R81" s="25"/>
      <c r="S81" s="25"/>
      <c r="T81" s="25"/>
    </row>
    <row r="82" spans="1:20" ht="42" customHeight="1" x14ac:dyDescent="0.3">
      <c r="A82" s="25"/>
      <c r="B82" s="288"/>
      <c r="C82" s="284"/>
      <c r="D82" s="285"/>
      <c r="E82" s="392"/>
      <c r="F82" s="135" t="s">
        <v>311</v>
      </c>
      <c r="G82" s="397"/>
      <c r="H82" s="289" t="s">
        <v>324</v>
      </c>
      <c r="I82" s="290"/>
      <c r="J82" s="291"/>
      <c r="N82" s="25"/>
      <c r="O82" s="25"/>
      <c r="P82" s="25"/>
      <c r="Q82" s="25"/>
      <c r="R82" s="25"/>
      <c r="S82" s="25"/>
      <c r="T82" s="25"/>
    </row>
    <row r="83" spans="1:20" ht="41.4" customHeight="1" x14ac:dyDescent="0.3">
      <c r="A83" s="25"/>
      <c r="B83" s="288"/>
      <c r="C83" s="284"/>
      <c r="D83" s="285"/>
      <c r="E83" s="84"/>
      <c r="F83" s="86"/>
      <c r="G83" s="398"/>
      <c r="H83" s="289" t="s">
        <v>325</v>
      </c>
      <c r="I83" s="290"/>
      <c r="J83" s="291"/>
      <c r="N83" s="25"/>
      <c r="O83" s="25"/>
      <c r="P83" s="25"/>
      <c r="Q83" s="25"/>
      <c r="R83" s="25"/>
      <c r="S83" s="25"/>
      <c r="T83" s="25"/>
    </row>
    <row r="84" spans="1:20" ht="61.5" customHeight="1" x14ac:dyDescent="0.3">
      <c r="A84" s="25"/>
      <c r="B84" s="288"/>
      <c r="C84" s="284"/>
      <c r="D84" s="285"/>
      <c r="E84" s="84"/>
      <c r="F84" s="86"/>
      <c r="G84" s="396">
        <v>240201526</v>
      </c>
      <c r="H84" s="252" t="s">
        <v>234</v>
      </c>
      <c r="I84" s="253" t="s">
        <v>234</v>
      </c>
      <c r="J84" s="254" t="s">
        <v>234</v>
      </c>
      <c r="N84" s="25"/>
      <c r="O84" s="25"/>
      <c r="P84" s="25"/>
      <c r="Q84" s="25"/>
      <c r="R84" s="25"/>
      <c r="S84" s="25"/>
      <c r="T84" s="25"/>
    </row>
    <row r="85" spans="1:20" ht="39" customHeight="1" x14ac:dyDescent="0.3">
      <c r="A85" s="25"/>
      <c r="B85" s="288"/>
      <c r="C85" s="284"/>
      <c r="D85" s="285"/>
      <c r="E85" s="84"/>
      <c r="F85" s="86"/>
      <c r="G85" s="397"/>
      <c r="H85" s="252" t="s">
        <v>235</v>
      </c>
      <c r="I85" s="253" t="s">
        <v>235</v>
      </c>
      <c r="J85" s="254" t="s">
        <v>235</v>
      </c>
      <c r="N85" s="25"/>
      <c r="O85" s="25"/>
      <c r="P85" s="25"/>
      <c r="Q85" s="25"/>
      <c r="R85" s="25"/>
      <c r="S85" s="25"/>
      <c r="T85" s="25"/>
    </row>
    <row r="86" spans="1:20" ht="61.5" customHeight="1" x14ac:dyDescent="0.3">
      <c r="A86" s="25"/>
      <c r="B86" s="288"/>
      <c r="C86" s="284"/>
      <c r="D86" s="285"/>
      <c r="E86" s="84"/>
      <c r="F86" s="86"/>
      <c r="G86" s="397"/>
      <c r="H86" s="252" t="s">
        <v>236</v>
      </c>
      <c r="I86" s="253" t="s">
        <v>236</v>
      </c>
      <c r="J86" s="254" t="s">
        <v>236</v>
      </c>
      <c r="N86" s="25"/>
      <c r="O86" s="25"/>
      <c r="P86" s="25"/>
      <c r="Q86" s="25"/>
      <c r="R86" s="25"/>
      <c r="S86" s="25"/>
      <c r="T86" s="25"/>
    </row>
    <row r="87" spans="1:20" ht="37.950000000000003" customHeight="1" x14ac:dyDescent="0.3">
      <c r="A87" s="25"/>
      <c r="B87" s="288"/>
      <c r="C87" s="284"/>
      <c r="D87" s="285"/>
      <c r="E87" s="84"/>
      <c r="F87" s="86"/>
      <c r="G87" s="398"/>
      <c r="H87" s="252" t="s">
        <v>237</v>
      </c>
      <c r="I87" s="253" t="s">
        <v>237</v>
      </c>
      <c r="J87" s="254" t="s">
        <v>237</v>
      </c>
      <c r="N87" s="25"/>
      <c r="O87" s="25"/>
      <c r="P87" s="25"/>
      <c r="Q87" s="25"/>
      <c r="R87" s="25"/>
      <c r="S87" s="25"/>
      <c r="T87" s="25"/>
    </row>
    <row r="88" spans="1:20" ht="61.5" customHeight="1" x14ac:dyDescent="0.3">
      <c r="A88" s="25"/>
      <c r="B88" s="288"/>
      <c r="C88" s="284"/>
      <c r="D88" s="285"/>
      <c r="E88" s="84"/>
      <c r="F88" s="86"/>
      <c r="G88" s="396">
        <v>240201529</v>
      </c>
      <c r="H88" s="264" t="s">
        <v>326</v>
      </c>
      <c r="I88" s="253" t="s">
        <v>253</v>
      </c>
      <c r="J88" s="254" t="s">
        <v>253</v>
      </c>
      <c r="N88" s="25"/>
      <c r="O88" s="25"/>
      <c r="P88" s="25"/>
      <c r="Q88" s="25"/>
      <c r="R88" s="25"/>
      <c r="S88" s="25"/>
      <c r="T88" s="25"/>
    </row>
    <row r="89" spans="1:20" ht="33" customHeight="1" x14ac:dyDescent="0.3">
      <c r="A89" s="25"/>
      <c r="B89" s="288"/>
      <c r="C89" s="284"/>
      <c r="D89" s="285"/>
      <c r="E89" s="84"/>
      <c r="F89" s="86"/>
      <c r="G89" s="397"/>
      <c r="H89" s="264" t="s">
        <v>254</v>
      </c>
      <c r="I89" s="253" t="s">
        <v>254</v>
      </c>
      <c r="J89" s="254" t="s">
        <v>254</v>
      </c>
      <c r="N89" s="25"/>
      <c r="O89" s="25"/>
      <c r="P89" s="25"/>
      <c r="Q89" s="25"/>
      <c r="R89" s="25"/>
      <c r="S89" s="25"/>
      <c r="T89" s="25"/>
    </row>
    <row r="90" spans="1:20" ht="39" customHeight="1" x14ac:dyDescent="0.3">
      <c r="A90" s="25"/>
      <c r="B90" s="288"/>
      <c r="C90" s="284"/>
      <c r="D90" s="285"/>
      <c r="E90" s="84"/>
      <c r="F90" s="86"/>
      <c r="G90" s="397"/>
      <c r="H90" s="264" t="s">
        <v>327</v>
      </c>
      <c r="I90" s="253" t="s">
        <v>255</v>
      </c>
      <c r="J90" s="254" t="s">
        <v>255</v>
      </c>
      <c r="N90" s="25"/>
      <c r="O90" s="25"/>
      <c r="P90" s="25"/>
      <c r="Q90" s="25"/>
      <c r="R90" s="25"/>
      <c r="S90" s="25"/>
      <c r="T90" s="25"/>
    </row>
    <row r="91" spans="1:20" ht="47.4" customHeight="1" x14ac:dyDescent="0.3">
      <c r="A91" s="25"/>
      <c r="B91" s="288"/>
      <c r="C91" s="284"/>
      <c r="D91" s="285"/>
      <c r="E91" s="84"/>
      <c r="F91" s="86"/>
      <c r="G91" s="398"/>
      <c r="H91" s="252" t="s">
        <v>256</v>
      </c>
      <c r="I91" s="253" t="s">
        <v>256</v>
      </c>
      <c r="J91" s="254" t="s">
        <v>256</v>
      </c>
      <c r="N91" s="25"/>
      <c r="O91" s="25"/>
      <c r="P91" s="25"/>
      <c r="Q91" s="25"/>
      <c r="R91" s="25"/>
      <c r="S91" s="25"/>
      <c r="T91" s="25"/>
    </row>
    <row r="92" spans="1:20" ht="76.2" customHeight="1" x14ac:dyDescent="0.3">
      <c r="A92" s="25"/>
      <c r="B92" s="292" t="s">
        <v>183</v>
      </c>
      <c r="C92" s="265" t="s">
        <v>292</v>
      </c>
      <c r="D92" s="265"/>
      <c r="E92" s="386">
        <v>291201086</v>
      </c>
      <c r="F92" s="135" t="s">
        <v>307</v>
      </c>
      <c r="G92" s="302">
        <v>230101507</v>
      </c>
      <c r="H92" s="299" t="s">
        <v>243</v>
      </c>
      <c r="I92" s="300" t="s">
        <v>243</v>
      </c>
      <c r="J92" s="301" t="s">
        <v>243</v>
      </c>
      <c r="N92" s="25"/>
      <c r="O92" s="25"/>
      <c r="P92" s="25"/>
      <c r="Q92" s="25"/>
      <c r="R92" s="25"/>
      <c r="S92" s="25"/>
      <c r="T92" s="25"/>
    </row>
    <row r="93" spans="1:20" ht="61.5" customHeight="1" x14ac:dyDescent="0.3">
      <c r="A93" s="25"/>
      <c r="B93" s="292"/>
      <c r="C93" s="265"/>
      <c r="D93" s="265"/>
      <c r="E93" s="389"/>
      <c r="F93" s="135" t="s">
        <v>308</v>
      </c>
      <c r="G93" s="303"/>
      <c r="H93" s="244" t="s">
        <v>244</v>
      </c>
      <c r="I93" s="245" t="s">
        <v>244</v>
      </c>
      <c r="J93" s="246" t="s">
        <v>244</v>
      </c>
      <c r="N93" s="25"/>
      <c r="O93" s="25"/>
      <c r="P93" s="25"/>
      <c r="Q93" s="25"/>
      <c r="R93" s="25"/>
      <c r="S93" s="25"/>
      <c r="T93" s="25"/>
    </row>
    <row r="94" spans="1:20" ht="61.5" customHeight="1" x14ac:dyDescent="0.3">
      <c r="A94" s="25"/>
      <c r="B94" s="292"/>
      <c r="C94" s="265"/>
      <c r="D94" s="265"/>
      <c r="E94" s="386">
        <v>220201073</v>
      </c>
      <c r="F94" s="132" t="s">
        <v>306</v>
      </c>
      <c r="G94" s="303"/>
      <c r="H94" s="244" t="s">
        <v>245</v>
      </c>
      <c r="I94" s="245" t="s">
        <v>245</v>
      </c>
      <c r="J94" s="246" t="s">
        <v>245</v>
      </c>
      <c r="N94" s="25"/>
      <c r="O94" s="25"/>
      <c r="P94" s="25"/>
      <c r="Q94" s="25"/>
      <c r="R94" s="25"/>
      <c r="S94" s="25"/>
      <c r="T94" s="25"/>
    </row>
    <row r="95" spans="1:20" ht="49.2" customHeight="1" x14ac:dyDescent="0.3">
      <c r="A95" s="25"/>
      <c r="B95" s="292"/>
      <c r="C95" s="265"/>
      <c r="D95" s="265"/>
      <c r="E95" s="387"/>
      <c r="F95" s="132" t="s">
        <v>239</v>
      </c>
      <c r="G95" s="304"/>
      <c r="H95" s="244" t="s">
        <v>246</v>
      </c>
      <c r="I95" s="245" t="s">
        <v>246</v>
      </c>
      <c r="J95" s="246" t="s">
        <v>246</v>
      </c>
      <c r="N95" s="25"/>
      <c r="O95" s="25"/>
      <c r="P95" s="25"/>
      <c r="Q95" s="25"/>
      <c r="R95" s="25"/>
      <c r="S95" s="25"/>
      <c r="T95" s="25"/>
    </row>
    <row r="96" spans="1:20" ht="35.4" customHeight="1" x14ac:dyDescent="0.3">
      <c r="A96" s="25"/>
      <c r="B96" s="292"/>
      <c r="C96" s="265"/>
      <c r="D96" s="265"/>
      <c r="E96" s="388"/>
      <c r="F96" s="138" t="s">
        <v>241</v>
      </c>
      <c r="G96" s="302">
        <v>240202501</v>
      </c>
      <c r="H96" s="293" t="s">
        <v>328</v>
      </c>
      <c r="I96" s="294" t="s">
        <v>198</v>
      </c>
      <c r="J96" s="295" t="s">
        <v>198</v>
      </c>
      <c r="N96" s="25"/>
      <c r="O96" s="25"/>
      <c r="P96" s="25"/>
      <c r="Q96" s="25"/>
      <c r="R96" s="25"/>
      <c r="S96" s="25"/>
      <c r="T96" s="25"/>
    </row>
    <row r="97" spans="1:20" ht="36.6" customHeight="1" x14ac:dyDescent="0.3">
      <c r="A97" s="25"/>
      <c r="B97" s="292"/>
      <c r="C97" s="265"/>
      <c r="D97" s="265"/>
      <c r="E97" s="92"/>
      <c r="F97" s="86"/>
      <c r="G97" s="303"/>
      <c r="H97" s="293" t="s">
        <v>329</v>
      </c>
      <c r="I97" s="294" t="s">
        <v>202</v>
      </c>
      <c r="J97" s="295" t="s">
        <v>202</v>
      </c>
      <c r="N97" s="25"/>
      <c r="O97" s="25"/>
      <c r="P97" s="25"/>
      <c r="Q97" s="25"/>
      <c r="R97" s="25"/>
      <c r="S97" s="25"/>
      <c r="T97" s="25"/>
    </row>
    <row r="98" spans="1:20" ht="60" customHeight="1" x14ac:dyDescent="0.3">
      <c r="A98" s="25"/>
      <c r="B98" s="292"/>
      <c r="C98" s="265"/>
      <c r="D98" s="265"/>
      <c r="E98" s="92"/>
      <c r="F98" s="86"/>
      <c r="G98" s="303"/>
      <c r="H98" s="296" t="s">
        <v>330</v>
      </c>
      <c r="I98" s="297" t="s">
        <v>205</v>
      </c>
      <c r="J98" s="298" t="s">
        <v>205</v>
      </c>
      <c r="N98" s="25"/>
      <c r="O98" s="25"/>
      <c r="P98" s="25"/>
      <c r="Q98" s="25"/>
      <c r="R98" s="25"/>
      <c r="S98" s="25"/>
      <c r="T98" s="25"/>
    </row>
    <row r="99" spans="1:20" ht="60" customHeight="1" x14ac:dyDescent="0.3">
      <c r="A99" s="25"/>
      <c r="B99" s="292"/>
      <c r="C99" s="265"/>
      <c r="D99" s="265"/>
      <c r="E99" s="92"/>
      <c r="F99" s="86"/>
      <c r="G99" s="303"/>
      <c r="H99" s="289" t="s">
        <v>331</v>
      </c>
      <c r="I99" s="290"/>
      <c r="J99" s="291"/>
      <c r="N99" s="25"/>
      <c r="O99" s="25"/>
      <c r="P99" s="25"/>
      <c r="Q99" s="25"/>
      <c r="R99" s="25"/>
      <c r="S99" s="25"/>
      <c r="T99" s="25"/>
    </row>
    <row r="100" spans="1:20" ht="60" customHeight="1" x14ac:dyDescent="0.3">
      <c r="A100" s="25"/>
      <c r="B100" s="292"/>
      <c r="C100" s="265"/>
      <c r="D100" s="265"/>
      <c r="E100" s="92"/>
      <c r="F100" s="86"/>
      <c r="G100" s="303"/>
      <c r="H100" s="289" t="s">
        <v>332</v>
      </c>
      <c r="I100" s="290"/>
      <c r="J100" s="291"/>
      <c r="N100" s="25"/>
      <c r="O100" s="25"/>
      <c r="P100" s="25"/>
      <c r="Q100" s="25"/>
      <c r="R100" s="25"/>
      <c r="S100" s="25"/>
      <c r="T100" s="25"/>
    </row>
    <row r="101" spans="1:20" ht="60" customHeight="1" x14ac:dyDescent="0.3">
      <c r="A101" s="25"/>
      <c r="B101" s="292"/>
      <c r="C101" s="265"/>
      <c r="D101" s="265"/>
      <c r="E101" s="92"/>
      <c r="F101" s="86"/>
      <c r="G101" s="304"/>
      <c r="H101" s="289" t="s">
        <v>333</v>
      </c>
      <c r="I101" s="290"/>
      <c r="J101" s="291"/>
      <c r="N101" s="25"/>
      <c r="O101" s="25"/>
      <c r="P101" s="25"/>
      <c r="Q101" s="25"/>
      <c r="R101" s="25"/>
      <c r="S101" s="25"/>
      <c r="T101" s="25"/>
    </row>
    <row r="102" spans="1:20" ht="9.75" customHeight="1" thickBot="1" x14ac:dyDescent="0.35">
      <c r="B102" s="318"/>
      <c r="C102" s="319"/>
      <c r="D102" s="319"/>
      <c r="E102" s="319"/>
      <c r="F102" s="319"/>
      <c r="G102" s="319"/>
      <c r="H102" s="319"/>
      <c r="I102" s="319"/>
      <c r="J102" s="320"/>
    </row>
    <row r="103" spans="1:20" ht="15.75" customHeight="1" thickBot="1" x14ac:dyDescent="0.35">
      <c r="A103" s="26"/>
      <c r="B103" s="321" t="s">
        <v>56</v>
      </c>
      <c r="C103" s="322"/>
      <c r="D103" s="322"/>
      <c r="E103" s="322"/>
      <c r="F103" s="322"/>
      <c r="G103" s="322"/>
      <c r="H103" s="322"/>
      <c r="I103" s="322"/>
      <c r="J103" s="323"/>
      <c r="N103" s="26"/>
      <c r="O103" s="26"/>
      <c r="P103" s="26"/>
      <c r="Q103" s="26"/>
      <c r="R103" s="26"/>
      <c r="S103" s="26"/>
      <c r="T103" s="26"/>
    </row>
    <row r="104" spans="1:20" ht="27" customHeight="1" x14ac:dyDescent="0.3">
      <c r="A104" s="26"/>
      <c r="B104" s="27" t="s">
        <v>57</v>
      </c>
      <c r="C104" s="324">
        <v>16</v>
      </c>
      <c r="D104" s="325"/>
      <c r="E104" s="326"/>
      <c r="F104" s="327" t="s">
        <v>58</v>
      </c>
      <c r="G104" s="328"/>
      <c r="H104" s="329">
        <v>30</v>
      </c>
      <c r="I104" s="330"/>
      <c r="J104" s="331"/>
      <c r="N104" s="26"/>
      <c r="O104" s="26"/>
      <c r="P104" s="26"/>
      <c r="Q104" s="26"/>
      <c r="R104" s="26"/>
      <c r="S104" s="26"/>
      <c r="T104" s="26"/>
    </row>
    <row r="105" spans="1:20" ht="15.75" customHeight="1" thickBot="1" x14ac:dyDescent="0.35">
      <c r="A105" s="28"/>
      <c r="B105" s="307" t="s">
        <v>59</v>
      </c>
      <c r="C105" s="308"/>
      <c r="D105" s="308"/>
      <c r="E105" s="308"/>
      <c r="F105" s="308"/>
      <c r="G105" s="308"/>
      <c r="H105" s="308"/>
      <c r="I105" s="308"/>
      <c r="J105" s="309"/>
      <c r="N105" s="28"/>
      <c r="O105" s="28"/>
      <c r="P105" s="28"/>
      <c r="Q105" s="28"/>
      <c r="R105" s="28"/>
      <c r="S105" s="28"/>
      <c r="T105" s="28"/>
    </row>
    <row r="106" spans="1:20" ht="52.8" customHeight="1" thickBot="1" x14ac:dyDescent="0.35">
      <c r="A106" s="28"/>
      <c r="B106" s="310" t="s">
        <v>347</v>
      </c>
      <c r="C106" s="311"/>
      <c r="D106" s="311"/>
      <c r="E106" s="311"/>
      <c r="F106" s="311"/>
      <c r="G106" s="311"/>
      <c r="H106" s="311"/>
      <c r="I106" s="311"/>
      <c r="J106" s="312"/>
      <c r="K106" s="25"/>
      <c r="L106" s="25"/>
      <c r="M106" s="25"/>
      <c r="N106" s="28"/>
      <c r="O106" s="28"/>
      <c r="P106" s="28"/>
      <c r="Q106" s="28"/>
      <c r="R106" s="28"/>
      <c r="S106" s="28"/>
      <c r="T106" s="28"/>
    </row>
    <row r="107" spans="1:20" ht="15.75" customHeight="1" x14ac:dyDescent="0.3">
      <c r="A107" s="28"/>
      <c r="B107" s="313" t="s">
        <v>60</v>
      </c>
      <c r="C107" s="314"/>
      <c r="D107" s="314"/>
      <c r="E107" s="314"/>
      <c r="F107" s="314"/>
      <c r="G107" s="314"/>
      <c r="H107" s="314"/>
      <c r="I107" s="314"/>
      <c r="J107" s="315"/>
      <c r="N107" s="28"/>
      <c r="O107" s="28"/>
      <c r="P107" s="28"/>
      <c r="Q107" s="28"/>
      <c r="R107" s="28"/>
      <c r="S107" s="28"/>
      <c r="T107" s="28"/>
    </row>
    <row r="108" spans="1:20" ht="49.5" customHeight="1" x14ac:dyDescent="0.3">
      <c r="A108" s="28"/>
      <c r="B108" s="255" t="s">
        <v>61</v>
      </c>
      <c r="C108" s="316" t="s">
        <v>62</v>
      </c>
      <c r="D108" s="257" t="s">
        <v>63</v>
      </c>
      <c r="E108" s="165"/>
      <c r="F108" s="317" t="s">
        <v>64</v>
      </c>
      <c r="G108" s="165"/>
      <c r="H108" s="29" t="s">
        <v>65</v>
      </c>
      <c r="I108" s="29"/>
      <c r="J108" s="30" t="s">
        <v>66</v>
      </c>
      <c r="K108" s="28"/>
      <c r="L108" s="28"/>
      <c r="M108" s="28"/>
      <c r="N108" s="28"/>
      <c r="O108" s="28"/>
      <c r="P108" s="28"/>
      <c r="Q108" s="28"/>
      <c r="R108" s="28"/>
      <c r="S108" s="28"/>
      <c r="T108" s="28"/>
    </row>
    <row r="109" spans="1:20" ht="101.25" customHeight="1" x14ac:dyDescent="0.3">
      <c r="A109" s="28"/>
      <c r="B109" s="220"/>
      <c r="C109" s="203"/>
      <c r="D109" s="31" t="s">
        <v>67</v>
      </c>
      <c r="E109" s="32" t="s">
        <v>68</v>
      </c>
      <c r="F109" s="33" t="s">
        <v>69</v>
      </c>
      <c r="G109" s="33" t="s">
        <v>68</v>
      </c>
      <c r="H109" s="34" t="s">
        <v>70</v>
      </c>
      <c r="I109" s="35" t="s">
        <v>68</v>
      </c>
      <c r="J109" s="36" t="s">
        <v>71</v>
      </c>
      <c r="K109" s="28"/>
      <c r="L109" s="28"/>
      <c r="M109" s="21"/>
      <c r="N109" s="28"/>
      <c r="O109" s="28"/>
      <c r="P109" s="28"/>
      <c r="Q109" s="28"/>
      <c r="R109" s="28"/>
      <c r="S109" s="28"/>
      <c r="T109" s="28"/>
    </row>
    <row r="110" spans="1:20" ht="16.5" customHeight="1" x14ac:dyDescent="0.3">
      <c r="A110" s="28"/>
      <c r="B110" s="337" t="s">
        <v>344</v>
      </c>
      <c r="C110" s="335">
        <v>1200</v>
      </c>
      <c r="D110" s="37" t="s">
        <v>72</v>
      </c>
      <c r="E110" s="38">
        <v>1</v>
      </c>
      <c r="F110" s="39" t="s">
        <v>73</v>
      </c>
      <c r="G110" s="40">
        <v>30</v>
      </c>
      <c r="H110" s="37" t="s">
        <v>74</v>
      </c>
      <c r="I110" s="38">
        <v>1</v>
      </c>
      <c r="J110" s="336" t="s">
        <v>348</v>
      </c>
      <c r="K110" s="28"/>
      <c r="L110" s="28"/>
      <c r="M110" s="26"/>
      <c r="N110" s="28"/>
      <c r="O110" s="28"/>
      <c r="P110" s="28"/>
      <c r="Q110" s="28"/>
      <c r="R110" s="28"/>
      <c r="S110" s="28"/>
      <c r="T110" s="28"/>
    </row>
    <row r="111" spans="1:20" ht="16.5" customHeight="1" x14ac:dyDescent="0.3">
      <c r="A111" s="28"/>
      <c r="B111" s="333"/>
      <c r="C111" s="202"/>
      <c r="D111" s="41" t="s">
        <v>75</v>
      </c>
      <c r="E111" s="38">
        <v>1</v>
      </c>
      <c r="F111" s="24" t="s">
        <v>76</v>
      </c>
      <c r="G111" s="40">
        <v>100</v>
      </c>
      <c r="H111" s="37" t="s">
        <v>353</v>
      </c>
      <c r="I111" s="38">
        <v>1</v>
      </c>
      <c r="J111" s="406"/>
      <c r="K111" s="28"/>
      <c r="L111" s="28"/>
      <c r="M111" s="26"/>
      <c r="N111" s="28"/>
      <c r="O111" s="28"/>
      <c r="P111" s="28"/>
      <c r="Q111" s="28"/>
      <c r="R111" s="28"/>
      <c r="S111" s="28"/>
      <c r="T111" s="28"/>
    </row>
    <row r="112" spans="1:20" ht="16.5" customHeight="1" x14ac:dyDescent="0.3">
      <c r="A112" s="28"/>
      <c r="B112" s="333"/>
      <c r="C112" s="202"/>
      <c r="D112" s="41" t="s">
        <v>77</v>
      </c>
      <c r="E112" s="42">
        <v>6</v>
      </c>
      <c r="F112" s="43" t="s">
        <v>78</v>
      </c>
      <c r="G112" s="40">
        <v>100</v>
      </c>
      <c r="H112" s="37" t="s">
        <v>354</v>
      </c>
      <c r="I112" s="38">
        <v>1</v>
      </c>
      <c r="J112" s="406"/>
      <c r="K112" s="28"/>
      <c r="L112" s="28"/>
      <c r="M112" s="26"/>
      <c r="N112" s="28"/>
      <c r="O112" s="28"/>
      <c r="P112" s="28"/>
      <c r="Q112" s="28"/>
      <c r="R112" s="28"/>
      <c r="S112" s="28"/>
      <c r="T112" s="28"/>
    </row>
    <row r="113" spans="1:20" ht="28.5" customHeight="1" x14ac:dyDescent="0.3">
      <c r="A113" s="28"/>
      <c r="B113" s="333"/>
      <c r="C113" s="202"/>
      <c r="D113" s="41" t="s">
        <v>79</v>
      </c>
      <c r="E113" s="85">
        <v>1</v>
      </c>
      <c r="F113" s="44" t="s">
        <v>80</v>
      </c>
      <c r="G113" s="40">
        <v>100</v>
      </c>
      <c r="H113" s="37"/>
      <c r="I113" s="38"/>
      <c r="J113" s="406"/>
      <c r="K113" s="28"/>
      <c r="L113" s="28"/>
      <c r="M113" s="26"/>
      <c r="N113" s="28"/>
      <c r="O113" s="28"/>
      <c r="P113" s="28"/>
      <c r="Q113" s="28"/>
      <c r="R113" s="28"/>
      <c r="S113" s="28"/>
      <c r="T113" s="28"/>
    </row>
    <row r="114" spans="1:20" ht="26.25" customHeight="1" x14ac:dyDescent="0.3">
      <c r="A114" s="28"/>
      <c r="B114" s="333"/>
      <c r="C114" s="202"/>
      <c r="D114" s="41" t="s">
        <v>81</v>
      </c>
      <c r="E114" s="85">
        <v>30</v>
      </c>
      <c r="F114" s="44" t="s">
        <v>82</v>
      </c>
      <c r="G114" s="40">
        <v>100</v>
      </c>
      <c r="H114" s="37"/>
      <c r="I114" s="38"/>
      <c r="J114" s="406"/>
      <c r="K114" s="28"/>
      <c r="L114" s="28"/>
      <c r="M114" s="26"/>
      <c r="N114" s="28"/>
      <c r="O114" s="28"/>
      <c r="P114" s="28"/>
      <c r="Q114" s="28"/>
      <c r="R114" s="28"/>
      <c r="S114" s="28"/>
      <c r="T114" s="28"/>
    </row>
    <row r="115" spans="1:20" ht="16.5" customHeight="1" x14ac:dyDescent="0.3">
      <c r="A115" s="28"/>
      <c r="B115" s="333"/>
      <c r="C115" s="202"/>
      <c r="D115" s="41" t="s">
        <v>84</v>
      </c>
      <c r="E115" s="85">
        <v>30</v>
      </c>
      <c r="F115" s="44" t="s">
        <v>85</v>
      </c>
      <c r="G115" s="40">
        <v>100</v>
      </c>
      <c r="H115" s="37"/>
      <c r="I115" s="37"/>
      <c r="J115" s="406"/>
      <c r="K115" s="28"/>
      <c r="L115" s="28"/>
      <c r="M115" s="26"/>
      <c r="N115" s="28"/>
      <c r="O115" s="28"/>
      <c r="P115" s="28"/>
      <c r="Q115" s="28"/>
      <c r="R115" s="28"/>
      <c r="S115" s="28"/>
      <c r="T115" s="28"/>
    </row>
    <row r="116" spans="1:20" ht="42.75" customHeight="1" x14ac:dyDescent="0.3">
      <c r="A116" s="28"/>
      <c r="B116" s="333"/>
      <c r="C116" s="202"/>
      <c r="D116" s="41" t="s">
        <v>86</v>
      </c>
      <c r="E116" s="85">
        <v>30</v>
      </c>
      <c r="F116" s="44" t="s">
        <v>87</v>
      </c>
      <c r="G116" s="40">
        <v>100</v>
      </c>
      <c r="H116" s="37"/>
      <c r="I116" s="37"/>
      <c r="J116" s="406"/>
      <c r="K116" s="28"/>
      <c r="L116" s="28"/>
      <c r="M116" s="26"/>
      <c r="N116" s="28"/>
      <c r="O116" s="28"/>
      <c r="P116" s="28"/>
      <c r="Q116" s="28"/>
      <c r="R116" s="28"/>
      <c r="S116" s="28"/>
      <c r="T116" s="28"/>
    </row>
    <row r="117" spans="1:20" ht="16.5" customHeight="1" x14ac:dyDescent="0.3">
      <c r="A117" s="28"/>
      <c r="B117" s="333"/>
      <c r="C117" s="202"/>
      <c r="D117" s="41" t="s">
        <v>88</v>
      </c>
      <c r="E117" s="85">
        <v>10</v>
      </c>
      <c r="F117" s="45" t="s">
        <v>89</v>
      </c>
      <c r="G117" s="38">
        <v>100</v>
      </c>
      <c r="H117" s="37"/>
      <c r="I117" s="37"/>
      <c r="J117" s="406"/>
      <c r="K117" s="28"/>
      <c r="L117" s="28"/>
      <c r="M117" s="26"/>
      <c r="N117" s="28"/>
      <c r="O117" s="28"/>
      <c r="P117" s="28"/>
      <c r="Q117" s="28"/>
      <c r="R117" s="28"/>
      <c r="S117" s="28"/>
      <c r="T117" s="28"/>
    </row>
    <row r="118" spans="1:20" ht="26.25" customHeight="1" x14ac:dyDescent="0.3">
      <c r="A118" s="28"/>
      <c r="B118" s="333"/>
      <c r="C118" s="202"/>
      <c r="D118" s="41" t="s">
        <v>92</v>
      </c>
      <c r="E118" s="85">
        <v>2</v>
      </c>
      <c r="F118" s="46" t="s">
        <v>349</v>
      </c>
      <c r="G118" s="40">
        <v>300</v>
      </c>
      <c r="H118" s="37"/>
      <c r="I118" s="37"/>
      <c r="J118" s="406"/>
      <c r="K118" s="28"/>
      <c r="L118" s="28"/>
      <c r="M118" s="26"/>
      <c r="N118" s="28"/>
      <c r="O118" s="28"/>
      <c r="P118" s="28"/>
      <c r="Q118" s="28"/>
      <c r="R118" s="28"/>
      <c r="S118" s="28"/>
      <c r="T118" s="28"/>
    </row>
    <row r="119" spans="1:20" ht="16.5" customHeight="1" x14ac:dyDescent="0.3">
      <c r="A119" s="28"/>
      <c r="B119" s="333"/>
      <c r="C119" s="202"/>
      <c r="D119" s="41"/>
      <c r="E119" s="85"/>
      <c r="F119" s="46" t="s">
        <v>350</v>
      </c>
      <c r="G119" s="40">
        <v>300</v>
      </c>
      <c r="H119" s="37"/>
      <c r="I119" s="37"/>
      <c r="J119" s="406"/>
      <c r="K119" s="28"/>
      <c r="L119" s="28"/>
      <c r="M119" s="26"/>
      <c r="N119" s="28"/>
      <c r="O119" s="28"/>
      <c r="P119" s="28"/>
      <c r="Q119" s="28"/>
      <c r="R119" s="28"/>
      <c r="S119" s="28"/>
      <c r="T119" s="28"/>
    </row>
    <row r="120" spans="1:20" ht="16.5" customHeight="1" x14ac:dyDescent="0.3">
      <c r="A120" s="28"/>
      <c r="B120" s="333"/>
      <c r="C120" s="202"/>
      <c r="D120" s="41"/>
      <c r="E120" s="85"/>
      <c r="F120" s="46" t="s">
        <v>352</v>
      </c>
      <c r="G120" s="40">
        <v>30</v>
      </c>
      <c r="H120" s="37"/>
      <c r="I120" s="37"/>
      <c r="J120" s="406"/>
      <c r="K120" s="28"/>
      <c r="L120" s="28"/>
      <c r="M120" s="26"/>
      <c r="N120" s="28"/>
      <c r="O120" s="28"/>
      <c r="P120" s="28"/>
      <c r="Q120" s="28"/>
      <c r="R120" s="28"/>
      <c r="S120" s="28"/>
      <c r="T120" s="28"/>
    </row>
    <row r="121" spans="1:20" ht="28.5" customHeight="1" x14ac:dyDescent="0.3">
      <c r="A121" s="28"/>
      <c r="B121" s="333"/>
      <c r="C121" s="202"/>
      <c r="D121" s="41"/>
      <c r="E121" s="85"/>
      <c r="F121" s="46"/>
      <c r="G121" s="40"/>
      <c r="H121" s="37"/>
      <c r="I121" s="37"/>
      <c r="J121" s="406"/>
      <c r="K121" s="28"/>
      <c r="L121" s="28"/>
      <c r="M121" s="26"/>
      <c r="N121" s="28"/>
      <c r="O121" s="28"/>
      <c r="P121" s="28"/>
      <c r="Q121" s="28"/>
      <c r="R121" s="28"/>
      <c r="S121" s="28"/>
      <c r="T121" s="28"/>
    </row>
    <row r="122" spans="1:20" ht="16.5" customHeight="1" x14ac:dyDescent="0.3">
      <c r="A122" s="28"/>
      <c r="B122" s="333"/>
      <c r="C122" s="202"/>
      <c r="D122" s="41"/>
      <c r="E122" s="85"/>
      <c r="F122" s="46"/>
      <c r="G122" s="40"/>
      <c r="H122" s="37"/>
      <c r="I122" s="37"/>
      <c r="J122" s="406"/>
      <c r="K122" s="28"/>
      <c r="L122" s="28"/>
      <c r="M122" s="26"/>
      <c r="N122" s="28"/>
      <c r="O122" s="28"/>
      <c r="P122" s="28"/>
      <c r="Q122" s="28"/>
      <c r="R122" s="28"/>
      <c r="S122" s="28"/>
      <c r="T122" s="28"/>
    </row>
    <row r="123" spans="1:20" ht="16.5" customHeight="1" x14ac:dyDescent="0.3">
      <c r="A123" s="28"/>
      <c r="B123" s="333"/>
      <c r="C123" s="202"/>
      <c r="D123" s="41"/>
      <c r="E123" s="85"/>
      <c r="F123" s="46"/>
      <c r="G123" s="40"/>
      <c r="H123" s="37"/>
      <c r="I123" s="37"/>
      <c r="J123" s="406"/>
      <c r="K123" s="28"/>
      <c r="L123" s="28"/>
      <c r="M123" s="26"/>
      <c r="N123" s="28"/>
      <c r="O123" s="28"/>
      <c r="P123" s="28"/>
      <c r="Q123" s="28"/>
      <c r="R123" s="28"/>
      <c r="S123" s="28"/>
      <c r="T123" s="28"/>
    </row>
    <row r="124" spans="1:20" ht="16.5" customHeight="1" x14ac:dyDescent="0.3">
      <c r="A124" s="28"/>
      <c r="B124" s="333"/>
      <c r="C124" s="202"/>
      <c r="D124" s="41"/>
      <c r="E124" s="85"/>
      <c r="F124" s="46"/>
      <c r="G124" s="40"/>
      <c r="H124" s="37"/>
      <c r="I124" s="37"/>
      <c r="J124" s="406"/>
      <c r="K124" s="28"/>
      <c r="L124" s="28"/>
      <c r="M124" s="26"/>
      <c r="N124" s="28"/>
      <c r="O124" s="28"/>
      <c r="P124" s="28"/>
      <c r="Q124" s="28"/>
      <c r="R124" s="28"/>
      <c r="S124" s="28"/>
      <c r="T124" s="28"/>
    </row>
    <row r="125" spans="1:20" ht="16.5" customHeight="1" x14ac:dyDescent="0.3">
      <c r="A125" s="28"/>
      <c r="B125" s="333"/>
      <c r="C125" s="202"/>
      <c r="D125" s="41"/>
      <c r="E125" s="85"/>
      <c r="F125" s="46"/>
      <c r="G125" s="40"/>
      <c r="H125" s="37"/>
      <c r="I125" s="37"/>
      <c r="J125" s="406"/>
      <c r="K125" s="28"/>
      <c r="L125" s="28"/>
      <c r="M125" s="26"/>
      <c r="N125" s="28"/>
      <c r="O125" s="28"/>
      <c r="P125" s="28"/>
      <c r="Q125" s="28"/>
      <c r="R125" s="28"/>
      <c r="S125" s="28"/>
      <c r="T125" s="28"/>
    </row>
    <row r="126" spans="1:20" ht="16.5" customHeight="1" x14ac:dyDescent="0.3">
      <c r="A126" s="28"/>
      <c r="B126" s="333"/>
      <c r="C126" s="202"/>
      <c r="D126" s="41"/>
      <c r="E126" s="85"/>
      <c r="F126" s="44"/>
      <c r="G126" s="40"/>
      <c r="H126" s="37"/>
      <c r="I126" s="37"/>
      <c r="J126" s="406"/>
      <c r="K126" s="28"/>
      <c r="L126" s="28"/>
      <c r="M126" s="26"/>
      <c r="N126" s="28"/>
      <c r="O126" s="28"/>
      <c r="P126" s="28"/>
      <c r="Q126" s="28"/>
      <c r="R126" s="28"/>
      <c r="S126" s="28"/>
      <c r="T126" s="28"/>
    </row>
    <row r="127" spans="1:20" ht="26.25" customHeight="1" x14ac:dyDescent="0.3">
      <c r="A127" s="28"/>
      <c r="B127" s="334"/>
      <c r="C127" s="203"/>
      <c r="D127" s="37"/>
      <c r="E127" s="38"/>
      <c r="F127" s="45"/>
      <c r="G127" s="38"/>
      <c r="H127" s="37"/>
      <c r="I127" s="37"/>
      <c r="J127" s="406"/>
      <c r="K127" s="28"/>
      <c r="L127" s="28"/>
      <c r="M127" s="26"/>
      <c r="N127" s="28"/>
      <c r="O127" s="28"/>
      <c r="P127" s="28"/>
      <c r="Q127" s="28"/>
      <c r="R127" s="28"/>
      <c r="S127" s="28"/>
      <c r="T127" s="28"/>
    </row>
    <row r="128" spans="1:20" ht="16.5" customHeight="1" x14ac:dyDescent="0.3">
      <c r="A128" s="28"/>
      <c r="B128" s="332" t="s">
        <v>337</v>
      </c>
      <c r="C128" s="335">
        <v>896</v>
      </c>
      <c r="D128" s="37"/>
      <c r="E128" s="38"/>
      <c r="F128" s="39"/>
      <c r="G128" s="40"/>
      <c r="H128" s="37" t="s">
        <v>355</v>
      </c>
      <c r="I128" s="38">
        <v>1</v>
      </c>
      <c r="J128" s="406"/>
      <c r="K128" s="28"/>
      <c r="L128" s="28"/>
      <c r="M128" s="26"/>
      <c r="N128" s="28"/>
      <c r="O128" s="28"/>
      <c r="P128" s="28"/>
      <c r="Q128" s="28"/>
      <c r="R128" s="28"/>
      <c r="S128" s="28"/>
      <c r="T128" s="28"/>
    </row>
    <row r="129" spans="1:20" ht="16.5" customHeight="1" x14ac:dyDescent="0.3">
      <c r="A129" s="28"/>
      <c r="B129" s="333"/>
      <c r="C129" s="202"/>
      <c r="D129" s="41"/>
      <c r="E129" s="38"/>
      <c r="F129" s="24"/>
      <c r="G129" s="40"/>
      <c r="H129" s="37" t="s">
        <v>356</v>
      </c>
      <c r="I129" s="38">
        <v>1</v>
      </c>
      <c r="J129" s="406"/>
      <c r="K129" s="28"/>
      <c r="L129" s="28"/>
      <c r="M129" s="26"/>
      <c r="N129" s="28"/>
      <c r="O129" s="28"/>
      <c r="P129" s="28"/>
      <c r="Q129" s="28"/>
      <c r="R129" s="28"/>
      <c r="S129" s="28"/>
      <c r="T129" s="28"/>
    </row>
    <row r="130" spans="1:20" ht="16.5" customHeight="1" x14ac:dyDescent="0.3">
      <c r="A130" s="28"/>
      <c r="B130" s="333"/>
      <c r="C130" s="202"/>
      <c r="D130" s="41"/>
      <c r="E130" s="42"/>
      <c r="F130" s="43"/>
      <c r="G130" s="40"/>
      <c r="H130" s="37" t="s">
        <v>83</v>
      </c>
      <c r="I130" s="38">
        <v>1</v>
      </c>
      <c r="J130" s="406"/>
      <c r="K130" s="28"/>
      <c r="L130" s="28"/>
      <c r="M130" s="26"/>
      <c r="N130" s="28"/>
      <c r="O130" s="28"/>
      <c r="P130" s="28"/>
      <c r="Q130" s="28"/>
      <c r="R130" s="28"/>
      <c r="S130" s="28"/>
      <c r="T130" s="28"/>
    </row>
    <row r="131" spans="1:20" ht="16.5" customHeight="1" x14ac:dyDescent="0.3">
      <c r="A131" s="28"/>
      <c r="B131" s="333"/>
      <c r="C131" s="202"/>
      <c r="D131" s="41"/>
      <c r="E131" s="85"/>
      <c r="F131" s="44"/>
      <c r="G131" s="40"/>
      <c r="H131" s="37"/>
      <c r="I131" s="38"/>
      <c r="J131" s="406"/>
      <c r="K131" s="28"/>
      <c r="L131" s="28"/>
      <c r="M131" s="26"/>
      <c r="N131" s="28"/>
      <c r="O131" s="28"/>
      <c r="P131" s="28"/>
      <c r="Q131" s="28"/>
      <c r="R131" s="28"/>
      <c r="S131" s="28"/>
      <c r="T131" s="28"/>
    </row>
    <row r="132" spans="1:20" ht="16.5" customHeight="1" x14ac:dyDescent="0.3">
      <c r="A132" s="28"/>
      <c r="B132" s="333"/>
      <c r="C132" s="202"/>
      <c r="D132" s="41"/>
      <c r="E132" s="85"/>
      <c r="F132" s="44"/>
      <c r="G132" s="40"/>
      <c r="H132" s="37"/>
      <c r="I132" s="37"/>
      <c r="J132" s="406"/>
      <c r="K132" s="28"/>
      <c r="L132" s="28"/>
      <c r="M132" s="26"/>
      <c r="N132" s="28"/>
      <c r="O132" s="28"/>
      <c r="P132" s="28"/>
      <c r="Q132" s="28"/>
      <c r="R132" s="28"/>
      <c r="S132" s="28"/>
      <c r="T132" s="28"/>
    </row>
    <row r="133" spans="1:20" ht="16.5" customHeight="1" x14ac:dyDescent="0.3">
      <c r="A133" s="28"/>
      <c r="B133" s="333"/>
      <c r="C133" s="202"/>
      <c r="D133" s="41"/>
      <c r="E133" s="85"/>
      <c r="F133" s="44"/>
      <c r="G133" s="40"/>
      <c r="H133" s="37"/>
      <c r="I133" s="37"/>
      <c r="J133" s="406"/>
      <c r="K133" s="28"/>
      <c r="L133" s="28"/>
      <c r="M133" s="26"/>
      <c r="N133" s="28"/>
      <c r="O133" s="28"/>
      <c r="P133" s="28"/>
      <c r="Q133" s="28"/>
      <c r="R133" s="28"/>
      <c r="S133" s="28"/>
      <c r="T133" s="28"/>
    </row>
    <row r="134" spans="1:20" ht="16.5" customHeight="1" x14ac:dyDescent="0.3">
      <c r="A134" s="28"/>
      <c r="B134" s="333"/>
      <c r="C134" s="202"/>
      <c r="D134" s="41"/>
      <c r="E134" s="85"/>
      <c r="F134" s="44"/>
      <c r="G134" s="40"/>
      <c r="H134" s="37"/>
      <c r="I134" s="37"/>
      <c r="J134" s="406"/>
      <c r="K134" s="28"/>
      <c r="L134" s="28"/>
      <c r="M134" s="26"/>
      <c r="N134" s="28"/>
      <c r="O134" s="28"/>
      <c r="P134" s="28"/>
      <c r="Q134" s="28"/>
      <c r="R134" s="28"/>
      <c r="S134" s="28"/>
      <c r="T134" s="28"/>
    </row>
    <row r="135" spans="1:20" ht="16.5" customHeight="1" x14ac:dyDescent="0.3">
      <c r="A135" s="28"/>
      <c r="B135" s="334"/>
      <c r="C135" s="203"/>
      <c r="D135" s="37"/>
      <c r="E135" s="38"/>
      <c r="F135" s="45"/>
      <c r="G135" s="38"/>
      <c r="H135" s="37" t="s">
        <v>357</v>
      </c>
      <c r="I135" s="37">
        <v>1</v>
      </c>
      <c r="J135" s="406"/>
      <c r="K135" s="28"/>
      <c r="L135" s="28"/>
      <c r="M135" s="26"/>
      <c r="N135" s="28"/>
      <c r="O135" s="28"/>
      <c r="P135" s="28"/>
      <c r="Q135" s="28"/>
      <c r="R135" s="28"/>
      <c r="S135" s="28"/>
      <c r="T135" s="28"/>
    </row>
    <row r="136" spans="1:20" ht="16.5" customHeight="1" x14ac:dyDescent="0.3">
      <c r="A136" s="28"/>
      <c r="B136" s="332" t="s">
        <v>338</v>
      </c>
      <c r="C136" s="335">
        <v>576</v>
      </c>
      <c r="D136" s="41" t="s">
        <v>90</v>
      </c>
      <c r="E136" s="85">
        <v>2</v>
      </c>
      <c r="F136" s="39"/>
      <c r="G136" s="40"/>
      <c r="H136" s="37"/>
      <c r="I136" s="37"/>
      <c r="J136" s="406"/>
      <c r="K136" s="28"/>
      <c r="L136" s="28"/>
      <c r="M136" s="26"/>
      <c r="N136" s="28"/>
      <c r="O136" s="28"/>
      <c r="P136" s="28"/>
      <c r="Q136" s="28"/>
      <c r="R136" s="28"/>
      <c r="S136" s="28"/>
      <c r="T136" s="28"/>
    </row>
    <row r="137" spans="1:20" ht="16.5" customHeight="1" x14ac:dyDescent="0.3">
      <c r="A137" s="28"/>
      <c r="B137" s="333"/>
      <c r="C137" s="202"/>
      <c r="D137" s="41" t="s">
        <v>91</v>
      </c>
      <c r="E137" s="85">
        <v>1</v>
      </c>
      <c r="F137" s="24"/>
      <c r="G137" s="40"/>
      <c r="H137" s="37"/>
      <c r="I137" s="37"/>
      <c r="J137" s="406"/>
      <c r="K137" s="28"/>
      <c r="L137" s="28"/>
      <c r="M137" s="26"/>
      <c r="N137" s="28"/>
      <c r="O137" s="28"/>
      <c r="P137" s="28"/>
      <c r="Q137" s="28"/>
      <c r="R137" s="28"/>
      <c r="S137" s="28"/>
      <c r="T137" s="28"/>
    </row>
    <row r="138" spans="1:20" ht="16.5" customHeight="1" x14ac:dyDescent="0.3">
      <c r="A138" s="28"/>
      <c r="B138" s="333"/>
      <c r="C138" s="202"/>
      <c r="D138" s="41" t="s">
        <v>94</v>
      </c>
      <c r="E138" s="85">
        <v>5</v>
      </c>
      <c r="F138" s="43"/>
      <c r="G138" s="40"/>
      <c r="H138" s="37"/>
      <c r="I138" s="37"/>
      <c r="J138" s="406"/>
      <c r="K138" s="28"/>
      <c r="L138" s="28"/>
      <c r="M138" s="26"/>
      <c r="N138" s="28"/>
      <c r="O138" s="28"/>
      <c r="P138" s="28"/>
      <c r="Q138" s="28"/>
      <c r="R138" s="28"/>
      <c r="S138" s="28"/>
      <c r="T138" s="28"/>
    </row>
    <row r="139" spans="1:20" ht="16.5" customHeight="1" x14ac:dyDescent="0.3">
      <c r="A139" s="28"/>
      <c r="B139" s="333"/>
      <c r="C139" s="202"/>
      <c r="D139" s="41" t="s">
        <v>95</v>
      </c>
      <c r="E139" s="85">
        <v>1</v>
      </c>
      <c r="F139" s="44"/>
      <c r="G139" s="40"/>
      <c r="H139" s="37"/>
      <c r="I139" s="37"/>
      <c r="J139" s="406"/>
      <c r="K139" s="28"/>
      <c r="L139" s="28"/>
      <c r="M139" s="26"/>
      <c r="N139" s="28"/>
      <c r="O139" s="28"/>
      <c r="P139" s="28"/>
      <c r="Q139" s="28"/>
      <c r="R139" s="28"/>
      <c r="S139" s="28"/>
      <c r="T139" s="28"/>
    </row>
    <row r="140" spans="1:20" ht="16.5" customHeight="1" x14ac:dyDescent="0.3">
      <c r="A140" s="28"/>
      <c r="B140" s="333"/>
      <c r="C140" s="202"/>
      <c r="D140" s="41" t="s">
        <v>96</v>
      </c>
      <c r="E140" s="85">
        <v>1</v>
      </c>
      <c r="F140" s="44"/>
      <c r="G140" s="40"/>
      <c r="H140" s="37"/>
      <c r="I140" s="37"/>
      <c r="J140" s="406"/>
      <c r="K140" s="28"/>
      <c r="L140" s="28"/>
      <c r="M140" s="26"/>
      <c r="N140" s="28"/>
      <c r="O140" s="28"/>
      <c r="P140" s="28"/>
      <c r="Q140" s="28"/>
      <c r="R140" s="28"/>
      <c r="S140" s="28"/>
      <c r="T140" s="28"/>
    </row>
    <row r="141" spans="1:20" ht="16.5" customHeight="1" x14ac:dyDescent="0.3">
      <c r="A141" s="28"/>
      <c r="B141" s="333"/>
      <c r="C141" s="202"/>
      <c r="D141" s="41" t="s">
        <v>97</v>
      </c>
      <c r="E141" s="85">
        <v>5</v>
      </c>
      <c r="F141" s="44"/>
      <c r="G141" s="40"/>
      <c r="H141" s="37"/>
      <c r="I141" s="37"/>
      <c r="J141" s="406"/>
      <c r="K141" s="28"/>
      <c r="L141" s="28"/>
      <c r="M141" s="26"/>
      <c r="N141" s="28"/>
      <c r="O141" s="28"/>
      <c r="P141" s="28"/>
      <c r="Q141" s="28"/>
      <c r="R141" s="28"/>
      <c r="S141" s="28"/>
      <c r="T141" s="28"/>
    </row>
    <row r="142" spans="1:20" ht="16.5" customHeight="1" x14ac:dyDescent="0.3">
      <c r="A142" s="28"/>
      <c r="B142" s="333"/>
      <c r="C142" s="202"/>
      <c r="D142" s="37" t="s">
        <v>351</v>
      </c>
      <c r="E142" s="38">
        <v>5</v>
      </c>
      <c r="F142" s="44"/>
      <c r="G142" s="40"/>
      <c r="H142" s="37"/>
      <c r="I142" s="37"/>
      <c r="J142" s="406"/>
      <c r="K142" s="28"/>
      <c r="L142" s="28"/>
      <c r="M142" s="26"/>
      <c r="N142" s="28"/>
      <c r="O142" s="28"/>
      <c r="P142" s="28"/>
      <c r="Q142" s="28"/>
      <c r="R142" s="28"/>
      <c r="S142" s="28"/>
      <c r="T142" s="28"/>
    </row>
    <row r="143" spans="1:20" ht="16.5" customHeight="1" x14ac:dyDescent="0.3">
      <c r="A143" s="28"/>
      <c r="B143" s="334"/>
      <c r="C143" s="203"/>
      <c r="D143" s="41" t="s">
        <v>93</v>
      </c>
      <c r="E143" s="85">
        <v>3</v>
      </c>
      <c r="F143" s="45"/>
      <c r="G143" s="38"/>
      <c r="H143" s="37"/>
      <c r="I143" s="37"/>
      <c r="J143" s="406"/>
      <c r="K143" s="28"/>
      <c r="L143" s="28"/>
      <c r="M143" s="26"/>
      <c r="N143" s="28"/>
      <c r="O143" s="28"/>
      <c r="P143" s="28"/>
      <c r="Q143" s="28"/>
      <c r="R143" s="28"/>
      <c r="S143" s="28"/>
      <c r="T143" s="28"/>
    </row>
    <row r="144" spans="1:20" ht="16.5" customHeight="1" x14ac:dyDescent="0.3">
      <c r="A144" s="28"/>
      <c r="B144" s="332" t="s">
        <v>292</v>
      </c>
      <c r="C144" s="335">
        <v>432</v>
      </c>
      <c r="D144" s="37"/>
      <c r="E144" s="38"/>
      <c r="F144" s="39"/>
      <c r="G144" s="40"/>
      <c r="H144" s="37"/>
      <c r="I144" s="37"/>
      <c r="J144" s="406"/>
      <c r="K144" s="28"/>
      <c r="L144" s="28"/>
      <c r="M144" s="26"/>
      <c r="N144" s="28"/>
      <c r="O144" s="28"/>
      <c r="P144" s="28"/>
      <c r="Q144" s="28"/>
      <c r="R144" s="28"/>
      <c r="S144" s="28"/>
      <c r="T144" s="28"/>
    </row>
    <row r="145" spans="1:20" ht="16.5" customHeight="1" x14ac:dyDescent="0.3">
      <c r="A145" s="28"/>
      <c r="B145" s="333"/>
      <c r="C145" s="202"/>
      <c r="D145" s="41"/>
      <c r="E145" s="38"/>
      <c r="F145" s="24"/>
      <c r="G145" s="40"/>
      <c r="H145" s="37"/>
      <c r="I145" s="37"/>
      <c r="J145" s="406"/>
      <c r="K145" s="28"/>
      <c r="L145" s="28"/>
      <c r="M145" s="26"/>
      <c r="N145" s="28"/>
      <c r="O145" s="28"/>
      <c r="P145" s="28"/>
      <c r="Q145" s="28"/>
      <c r="R145" s="28"/>
      <c r="S145" s="28"/>
      <c r="T145" s="28"/>
    </row>
    <row r="146" spans="1:20" ht="16.5" customHeight="1" x14ac:dyDescent="0.3">
      <c r="A146" s="28"/>
      <c r="B146" s="333"/>
      <c r="C146" s="202"/>
      <c r="D146" s="41"/>
      <c r="E146" s="42"/>
      <c r="F146" s="43"/>
      <c r="G146" s="40"/>
      <c r="H146" s="37"/>
      <c r="I146" s="37"/>
      <c r="J146" s="406"/>
      <c r="K146" s="28"/>
      <c r="L146" s="28"/>
      <c r="M146" s="26"/>
      <c r="N146" s="28"/>
      <c r="O146" s="28"/>
      <c r="P146" s="28"/>
      <c r="Q146" s="28"/>
      <c r="R146" s="28"/>
      <c r="S146" s="28"/>
      <c r="T146" s="28"/>
    </row>
    <row r="147" spans="1:20" ht="16.5" customHeight="1" x14ac:dyDescent="0.3">
      <c r="A147" s="28"/>
      <c r="B147" s="333"/>
      <c r="C147" s="202"/>
      <c r="D147" s="41"/>
      <c r="E147" s="85"/>
      <c r="F147" s="44"/>
      <c r="G147" s="40"/>
      <c r="H147" s="37"/>
      <c r="I147" s="37"/>
      <c r="J147" s="406"/>
      <c r="K147" s="28"/>
      <c r="L147" s="28"/>
      <c r="M147" s="26"/>
      <c r="N147" s="28"/>
      <c r="O147" s="28"/>
      <c r="P147" s="28"/>
      <c r="Q147" s="28"/>
      <c r="R147" s="28"/>
      <c r="S147" s="28"/>
      <c r="T147" s="28"/>
    </row>
    <row r="148" spans="1:20" ht="16.5" customHeight="1" x14ac:dyDescent="0.3">
      <c r="A148" s="28"/>
      <c r="B148" s="333"/>
      <c r="C148" s="202"/>
      <c r="D148" s="41"/>
      <c r="E148" s="85"/>
      <c r="F148" s="44"/>
      <c r="G148" s="40"/>
      <c r="H148" s="37"/>
      <c r="I148" s="37"/>
      <c r="J148" s="406"/>
      <c r="K148" s="28"/>
      <c r="L148" s="28"/>
      <c r="M148" s="26"/>
      <c r="N148" s="28"/>
      <c r="O148" s="28"/>
      <c r="P148" s="28"/>
      <c r="Q148" s="28"/>
      <c r="R148" s="28"/>
      <c r="S148" s="28"/>
      <c r="T148" s="28"/>
    </row>
    <row r="149" spans="1:20" ht="16.5" customHeight="1" x14ac:dyDescent="0.3">
      <c r="A149" s="28"/>
      <c r="B149" s="333"/>
      <c r="C149" s="202"/>
      <c r="D149" s="41"/>
      <c r="E149" s="85"/>
      <c r="F149" s="44"/>
      <c r="G149" s="40"/>
      <c r="H149" s="37"/>
      <c r="I149" s="37"/>
      <c r="J149" s="406"/>
      <c r="K149" s="28"/>
      <c r="L149" s="28"/>
      <c r="M149" s="26"/>
      <c r="N149" s="28"/>
      <c r="O149" s="28"/>
      <c r="P149" s="28"/>
      <c r="Q149" s="28"/>
      <c r="R149" s="28"/>
      <c r="S149" s="28"/>
      <c r="T149" s="28"/>
    </row>
    <row r="150" spans="1:20" ht="16.5" customHeight="1" x14ac:dyDescent="0.3">
      <c r="A150" s="28"/>
      <c r="B150" s="333"/>
      <c r="C150" s="202"/>
      <c r="D150" s="41"/>
      <c r="E150" s="85"/>
      <c r="F150" s="44"/>
      <c r="G150" s="40"/>
      <c r="H150" s="37"/>
      <c r="I150" s="37"/>
      <c r="J150" s="406"/>
      <c r="K150" s="28"/>
      <c r="L150" s="28"/>
      <c r="M150" s="26"/>
      <c r="N150" s="28"/>
      <c r="O150" s="28"/>
      <c r="P150" s="28"/>
      <c r="Q150" s="28"/>
      <c r="R150" s="28"/>
      <c r="S150" s="28"/>
      <c r="T150" s="28"/>
    </row>
    <row r="151" spans="1:20" ht="16.5" customHeight="1" x14ac:dyDescent="0.3">
      <c r="A151" s="28"/>
      <c r="B151" s="334"/>
      <c r="C151" s="203"/>
      <c r="D151" s="37"/>
      <c r="E151" s="38"/>
      <c r="F151" s="45"/>
      <c r="G151" s="38"/>
      <c r="H151" s="37"/>
      <c r="I151" s="37"/>
      <c r="J151" s="407"/>
      <c r="K151" s="28"/>
      <c r="L151" s="28"/>
      <c r="M151" s="26"/>
      <c r="N151" s="28"/>
      <c r="O151" s="28"/>
      <c r="P151" s="28"/>
      <c r="Q151" s="28"/>
      <c r="R151" s="28"/>
      <c r="S151" s="28"/>
      <c r="T151" s="28"/>
    </row>
    <row r="152" spans="1:20" ht="11.25" customHeight="1" x14ac:dyDescent="0.3">
      <c r="A152" s="47"/>
      <c r="B152" s="339" t="s">
        <v>99</v>
      </c>
      <c r="C152" s="340"/>
      <c r="D152" s="340"/>
      <c r="E152" s="340"/>
      <c r="F152" s="340"/>
      <c r="G152" s="341"/>
      <c r="H152" s="48"/>
      <c r="I152" s="48"/>
      <c r="J152" s="49"/>
      <c r="K152" s="47"/>
      <c r="L152" s="47"/>
      <c r="M152" s="47"/>
      <c r="N152" s="47"/>
      <c r="O152" s="47"/>
      <c r="P152" s="47"/>
      <c r="Q152" s="47"/>
      <c r="R152" s="47"/>
      <c r="S152" s="47"/>
      <c r="T152" s="47"/>
    </row>
    <row r="153" spans="1:20" ht="26.25" customHeight="1" x14ac:dyDescent="0.3">
      <c r="A153" s="47"/>
      <c r="B153" s="50" t="s">
        <v>100</v>
      </c>
      <c r="C153" s="33" t="s">
        <v>101</v>
      </c>
      <c r="D153" s="33" t="s">
        <v>102</v>
      </c>
      <c r="E153" s="33" t="s">
        <v>103</v>
      </c>
      <c r="F153" s="51" t="s">
        <v>104</v>
      </c>
      <c r="G153" s="33" t="s">
        <v>105</v>
      </c>
      <c r="H153" s="257" t="s">
        <v>106</v>
      </c>
      <c r="I153" s="164"/>
      <c r="J153" s="192"/>
      <c r="K153" s="47"/>
      <c r="L153" s="47"/>
      <c r="M153" s="47"/>
      <c r="N153" s="47"/>
      <c r="O153" s="47"/>
      <c r="P153" s="47"/>
      <c r="Q153" s="47"/>
      <c r="R153" s="47"/>
      <c r="S153" s="47"/>
      <c r="T153" s="47"/>
    </row>
    <row r="154" spans="1:20" ht="18.600000000000001" customHeight="1" x14ac:dyDescent="0.3">
      <c r="A154" s="47"/>
      <c r="B154" s="408" t="s">
        <v>73</v>
      </c>
      <c r="C154" s="52" t="s">
        <v>107</v>
      </c>
      <c r="D154" s="52"/>
      <c r="E154" s="52">
        <v>2</v>
      </c>
      <c r="F154" s="53">
        <v>25000</v>
      </c>
      <c r="G154" s="54">
        <f t="shared" ref="G154:G167" si="0">F154*E154</f>
        <v>50000</v>
      </c>
      <c r="H154" s="55"/>
      <c r="I154" s="55"/>
      <c r="J154" s="55"/>
      <c r="K154" s="47"/>
      <c r="L154" s="47"/>
      <c r="M154" s="47"/>
      <c r="N154" s="47"/>
      <c r="O154" s="47"/>
      <c r="P154" s="47"/>
      <c r="Q154" s="47"/>
      <c r="R154" s="47"/>
      <c r="S154" s="47"/>
      <c r="T154" s="47"/>
    </row>
    <row r="155" spans="1:20" ht="18.600000000000001" customHeight="1" x14ac:dyDescent="0.3">
      <c r="A155" s="47"/>
      <c r="B155" s="409" t="s">
        <v>76</v>
      </c>
      <c r="C155" s="52" t="s">
        <v>108</v>
      </c>
      <c r="D155" s="52"/>
      <c r="E155" s="52">
        <v>1</v>
      </c>
      <c r="F155" s="53">
        <v>24000</v>
      </c>
      <c r="G155" s="54">
        <f t="shared" si="0"/>
        <v>24000</v>
      </c>
      <c r="H155" s="55"/>
      <c r="I155" s="55"/>
      <c r="J155" s="55"/>
      <c r="K155" s="47"/>
      <c r="L155" s="47"/>
      <c r="M155" s="47"/>
      <c r="N155" s="47"/>
      <c r="O155" s="47"/>
      <c r="P155" s="47"/>
      <c r="Q155" s="47"/>
      <c r="R155" s="47"/>
      <c r="S155" s="47"/>
      <c r="T155" s="47"/>
    </row>
    <row r="156" spans="1:20" ht="18.600000000000001" customHeight="1" x14ac:dyDescent="0.3">
      <c r="A156" s="47"/>
      <c r="B156" s="409" t="s">
        <v>78</v>
      </c>
      <c r="C156" s="52" t="s">
        <v>109</v>
      </c>
      <c r="D156" s="52"/>
      <c r="E156" s="52">
        <v>5</v>
      </c>
      <c r="F156" s="53">
        <v>30000</v>
      </c>
      <c r="G156" s="54">
        <f t="shared" si="0"/>
        <v>150000</v>
      </c>
      <c r="H156" s="55"/>
      <c r="I156" s="55"/>
      <c r="J156" s="55"/>
      <c r="K156" s="47"/>
      <c r="L156" s="47"/>
      <c r="M156" s="47"/>
      <c r="N156" s="47"/>
      <c r="O156" s="47"/>
      <c r="P156" s="47"/>
      <c r="Q156" s="47"/>
      <c r="R156" s="47"/>
      <c r="S156" s="47"/>
      <c r="T156" s="47"/>
    </row>
    <row r="157" spans="1:20" ht="18.600000000000001" customHeight="1" x14ac:dyDescent="0.3">
      <c r="A157" s="47"/>
      <c r="B157" s="409" t="s">
        <v>80</v>
      </c>
      <c r="C157" s="52" t="s">
        <v>110</v>
      </c>
      <c r="D157" s="52"/>
      <c r="E157" s="52">
        <v>2</v>
      </c>
      <c r="F157" s="53">
        <v>8000</v>
      </c>
      <c r="G157" s="54">
        <f t="shared" si="0"/>
        <v>16000</v>
      </c>
      <c r="H157" s="55"/>
      <c r="I157" s="55"/>
      <c r="J157" s="55"/>
      <c r="K157" s="47"/>
      <c r="L157" s="47"/>
      <c r="M157" s="47"/>
      <c r="N157" s="47"/>
      <c r="O157" s="47"/>
      <c r="P157" s="47"/>
      <c r="Q157" s="47"/>
      <c r="R157" s="47"/>
      <c r="S157" s="47"/>
      <c r="T157" s="47"/>
    </row>
    <row r="158" spans="1:20" ht="18.600000000000001" customHeight="1" x14ac:dyDescent="0.3">
      <c r="A158" s="47"/>
      <c r="B158" s="409" t="s">
        <v>82</v>
      </c>
      <c r="C158" s="52" t="s">
        <v>107</v>
      </c>
      <c r="D158" s="52"/>
      <c r="E158" s="52">
        <v>3</v>
      </c>
      <c r="F158" s="53">
        <v>16000</v>
      </c>
      <c r="G158" s="54">
        <f t="shared" si="0"/>
        <v>48000</v>
      </c>
      <c r="H158" s="55"/>
      <c r="I158" s="55"/>
      <c r="J158" s="55"/>
      <c r="K158" s="47"/>
      <c r="L158" s="47"/>
      <c r="M158" s="47"/>
      <c r="N158" s="47"/>
      <c r="O158" s="47"/>
      <c r="P158" s="47"/>
      <c r="Q158" s="47"/>
      <c r="R158" s="47"/>
      <c r="S158" s="47"/>
      <c r="T158" s="47"/>
    </row>
    <row r="159" spans="1:20" ht="18.600000000000001" customHeight="1" x14ac:dyDescent="0.3">
      <c r="A159" s="47"/>
      <c r="B159" s="409" t="s">
        <v>85</v>
      </c>
      <c r="C159" s="52" t="s">
        <v>111</v>
      </c>
      <c r="D159" s="52"/>
      <c r="E159" s="52">
        <v>3</v>
      </c>
      <c r="F159" s="53">
        <v>5000</v>
      </c>
      <c r="G159" s="54">
        <f t="shared" si="0"/>
        <v>15000</v>
      </c>
      <c r="H159" s="55"/>
      <c r="I159" s="55"/>
      <c r="J159" s="55"/>
      <c r="K159" s="47"/>
      <c r="L159" s="47"/>
      <c r="M159" s="47"/>
      <c r="N159" s="47"/>
      <c r="O159" s="47"/>
      <c r="P159" s="47"/>
      <c r="Q159" s="47"/>
      <c r="R159" s="47"/>
      <c r="S159" s="47"/>
      <c r="T159" s="47"/>
    </row>
    <row r="160" spans="1:20" ht="18.600000000000001" customHeight="1" x14ac:dyDescent="0.3">
      <c r="A160" s="47"/>
      <c r="B160" s="409" t="s">
        <v>87</v>
      </c>
      <c r="C160" s="52" t="s">
        <v>112</v>
      </c>
      <c r="D160" s="52"/>
      <c r="E160" s="52">
        <v>1</v>
      </c>
      <c r="F160" s="53">
        <v>160000</v>
      </c>
      <c r="G160" s="54">
        <f t="shared" si="0"/>
        <v>160000</v>
      </c>
      <c r="H160" s="55"/>
      <c r="I160" s="55"/>
      <c r="J160" s="55"/>
      <c r="K160" s="47"/>
      <c r="L160" s="47"/>
      <c r="M160" s="47"/>
      <c r="N160" s="47"/>
      <c r="O160" s="47"/>
      <c r="P160" s="47"/>
      <c r="Q160" s="47"/>
      <c r="R160" s="47"/>
      <c r="S160" s="47"/>
      <c r="T160" s="47"/>
    </row>
    <row r="161" spans="1:20" ht="18.600000000000001" customHeight="1" x14ac:dyDescent="0.3">
      <c r="A161" s="47"/>
      <c r="B161" s="409" t="s">
        <v>98</v>
      </c>
      <c r="C161" s="52" t="s">
        <v>113</v>
      </c>
      <c r="D161" s="52"/>
      <c r="E161" s="52">
        <v>1</v>
      </c>
      <c r="F161" s="53">
        <v>36000</v>
      </c>
      <c r="G161" s="54">
        <f t="shared" si="0"/>
        <v>36000</v>
      </c>
      <c r="H161" s="55"/>
      <c r="I161" s="55"/>
      <c r="J161" s="55"/>
      <c r="K161" s="47"/>
      <c r="L161" s="47"/>
      <c r="M161" s="47"/>
      <c r="N161" s="47"/>
      <c r="O161" s="47"/>
      <c r="P161" s="47"/>
      <c r="Q161" s="47"/>
      <c r="R161" s="47"/>
      <c r="S161" s="47"/>
      <c r="T161" s="47"/>
    </row>
    <row r="162" spans="1:20" ht="18.600000000000001" customHeight="1" x14ac:dyDescent="0.3">
      <c r="A162" s="47"/>
      <c r="B162" s="411" t="s">
        <v>115</v>
      </c>
      <c r="C162" s="52" t="s">
        <v>114</v>
      </c>
      <c r="D162" s="52"/>
      <c r="E162" s="52">
        <v>12</v>
      </c>
      <c r="F162" s="53">
        <v>125000</v>
      </c>
      <c r="G162" s="54">
        <f t="shared" si="0"/>
        <v>1500000</v>
      </c>
      <c r="H162" s="55"/>
      <c r="I162" s="55"/>
      <c r="J162" s="55"/>
      <c r="K162" s="47"/>
      <c r="L162" s="47"/>
      <c r="M162" s="47"/>
      <c r="N162" s="47"/>
      <c r="O162" s="47"/>
      <c r="P162" s="47"/>
      <c r="Q162" s="47"/>
      <c r="R162" s="47"/>
      <c r="S162" s="47"/>
      <c r="T162" s="47"/>
    </row>
    <row r="163" spans="1:20" ht="18.600000000000001" customHeight="1" x14ac:dyDescent="0.3">
      <c r="A163" s="47"/>
      <c r="B163" s="411" t="s">
        <v>116</v>
      </c>
      <c r="C163" s="52" t="s">
        <v>114</v>
      </c>
      <c r="D163" s="52"/>
      <c r="E163" s="52">
        <v>12</v>
      </c>
      <c r="F163" s="53">
        <v>45000</v>
      </c>
      <c r="G163" s="54">
        <f t="shared" si="0"/>
        <v>540000</v>
      </c>
      <c r="H163" s="55"/>
      <c r="I163" s="55"/>
      <c r="J163" s="55"/>
      <c r="K163" s="47"/>
      <c r="L163" s="47"/>
      <c r="M163" s="47"/>
      <c r="N163" s="47"/>
      <c r="O163" s="47"/>
      <c r="P163" s="47"/>
      <c r="Q163" s="47"/>
      <c r="R163" s="47"/>
      <c r="S163" s="47"/>
      <c r="T163" s="47"/>
    </row>
    <row r="164" spans="1:20" ht="18.600000000000001" customHeight="1" x14ac:dyDescent="0.3">
      <c r="A164" s="47"/>
      <c r="B164" s="411" t="s">
        <v>117</v>
      </c>
      <c r="C164" s="52" t="s">
        <v>114</v>
      </c>
      <c r="D164" s="52"/>
      <c r="E164" s="52">
        <v>12</v>
      </c>
      <c r="F164" s="53">
        <v>18000</v>
      </c>
      <c r="G164" s="54">
        <f t="shared" si="0"/>
        <v>216000</v>
      </c>
      <c r="H164" s="55"/>
      <c r="I164" s="55"/>
      <c r="J164" s="55"/>
      <c r="K164" s="47"/>
      <c r="L164" s="47"/>
      <c r="M164" s="47"/>
      <c r="N164" s="47"/>
      <c r="O164" s="47"/>
      <c r="P164" s="47"/>
      <c r="Q164" s="47"/>
      <c r="R164" s="47"/>
      <c r="S164" s="47"/>
      <c r="T164" s="47"/>
    </row>
    <row r="165" spans="1:20" ht="18.600000000000001" customHeight="1" x14ac:dyDescent="0.3">
      <c r="A165" s="47"/>
      <c r="B165" s="408" t="s">
        <v>118</v>
      </c>
      <c r="C165" s="52" t="s">
        <v>114</v>
      </c>
      <c r="D165" s="52"/>
      <c r="E165" s="52">
        <v>12</v>
      </c>
      <c r="F165" s="53">
        <v>20000</v>
      </c>
      <c r="G165" s="54">
        <f t="shared" si="0"/>
        <v>240000</v>
      </c>
      <c r="H165" s="55"/>
      <c r="I165" s="55"/>
      <c r="J165" s="55"/>
      <c r="K165" s="47"/>
      <c r="L165" s="47"/>
      <c r="M165" s="47"/>
      <c r="N165" s="47"/>
      <c r="O165" s="47"/>
      <c r="P165" s="47"/>
      <c r="Q165" s="47"/>
      <c r="R165" s="47"/>
      <c r="S165" s="47"/>
      <c r="T165" s="47"/>
    </row>
    <row r="166" spans="1:20" ht="18.600000000000001" customHeight="1" x14ac:dyDescent="0.3">
      <c r="A166" s="47"/>
      <c r="B166" s="408" t="s">
        <v>119</v>
      </c>
      <c r="C166" s="52" t="s">
        <v>114</v>
      </c>
      <c r="D166" s="52"/>
      <c r="E166" s="52">
        <v>12</v>
      </c>
      <c r="F166" s="53">
        <v>8000</v>
      </c>
      <c r="G166" s="54">
        <f t="shared" si="0"/>
        <v>96000</v>
      </c>
      <c r="H166" s="55"/>
      <c r="I166" s="55"/>
      <c r="J166" s="55"/>
      <c r="K166" s="47"/>
      <c r="L166" s="47"/>
      <c r="M166" s="47"/>
      <c r="N166" s="47"/>
      <c r="O166" s="47"/>
      <c r="P166" s="47"/>
      <c r="Q166" s="47"/>
      <c r="R166" s="47"/>
      <c r="S166" s="47"/>
      <c r="T166" s="47"/>
    </row>
    <row r="167" spans="1:20" ht="18.600000000000001" customHeight="1" x14ac:dyDescent="0.3">
      <c r="A167" s="47"/>
      <c r="B167" s="408" t="s">
        <v>120</v>
      </c>
      <c r="C167" s="52" t="s">
        <v>121</v>
      </c>
      <c r="D167" s="52"/>
      <c r="E167" s="52">
        <v>5</v>
      </c>
      <c r="F167" s="53">
        <v>12000</v>
      </c>
      <c r="G167" s="54">
        <f t="shared" si="0"/>
        <v>60000</v>
      </c>
      <c r="H167" s="55"/>
      <c r="I167" s="55"/>
      <c r="J167" s="55"/>
      <c r="K167" s="47"/>
      <c r="L167" s="47"/>
      <c r="M167" s="47"/>
      <c r="N167" s="47"/>
      <c r="O167" s="47"/>
      <c r="P167" s="47"/>
      <c r="Q167" s="47"/>
      <c r="R167" s="47"/>
      <c r="S167" s="47"/>
      <c r="T167" s="47"/>
    </row>
    <row r="168" spans="1:20" ht="18.600000000000001" customHeight="1" x14ac:dyDescent="0.3">
      <c r="A168" s="47"/>
      <c r="B168" s="408" t="s">
        <v>122</v>
      </c>
      <c r="C168" s="52" t="s">
        <v>114</v>
      </c>
      <c r="D168" s="52"/>
      <c r="E168" s="52">
        <v>30</v>
      </c>
      <c r="F168" s="52">
        <v>5000</v>
      </c>
      <c r="G168" s="54">
        <f t="shared" ref="G168:G173" si="1">F168*E168</f>
        <v>150000</v>
      </c>
      <c r="H168" s="55"/>
      <c r="I168" s="55"/>
      <c r="J168" s="55"/>
      <c r="K168" s="47"/>
      <c r="L168" s="47"/>
      <c r="M168" s="47"/>
      <c r="N168" s="47"/>
      <c r="O168" s="47"/>
      <c r="P168" s="47"/>
      <c r="Q168" s="47"/>
      <c r="R168" s="47"/>
      <c r="S168" s="47"/>
      <c r="T168" s="47"/>
    </row>
    <row r="169" spans="1:20" ht="18.600000000000001" customHeight="1" x14ac:dyDescent="0.3">
      <c r="A169" s="47"/>
      <c r="B169" s="408" t="s">
        <v>123</v>
      </c>
      <c r="C169" s="52" t="s">
        <v>114</v>
      </c>
      <c r="D169" s="52"/>
      <c r="E169" s="52">
        <v>30</v>
      </c>
      <c r="F169" s="52">
        <v>80000</v>
      </c>
      <c r="G169" s="54">
        <f t="shared" si="1"/>
        <v>2400000</v>
      </c>
      <c r="H169" s="55"/>
      <c r="I169" s="55"/>
      <c r="J169" s="55"/>
      <c r="K169" s="47"/>
      <c r="L169" s="47"/>
      <c r="M169" s="47"/>
      <c r="N169" s="47"/>
      <c r="O169" s="47"/>
      <c r="P169" s="47"/>
      <c r="Q169" s="47"/>
      <c r="R169" s="47"/>
      <c r="S169" s="47"/>
      <c r="T169" s="47"/>
    </row>
    <row r="170" spans="1:20" ht="18.600000000000001" customHeight="1" x14ac:dyDescent="0.3">
      <c r="A170" s="47"/>
      <c r="B170" s="408" t="s">
        <v>124</v>
      </c>
      <c r="C170" s="52" t="s">
        <v>114</v>
      </c>
      <c r="D170" s="52"/>
      <c r="E170" s="52">
        <v>12</v>
      </c>
      <c r="F170" s="52">
        <v>10000</v>
      </c>
      <c r="G170" s="54">
        <f t="shared" si="1"/>
        <v>120000</v>
      </c>
      <c r="H170" s="55"/>
      <c r="I170" s="55"/>
      <c r="J170" s="55"/>
      <c r="K170" s="47"/>
      <c r="L170" s="47"/>
      <c r="M170" s="47"/>
      <c r="N170" s="47"/>
      <c r="O170" s="47"/>
      <c r="P170" s="47"/>
      <c r="Q170" s="47"/>
      <c r="R170" s="47"/>
      <c r="S170" s="47"/>
      <c r="T170" s="47"/>
    </row>
    <row r="171" spans="1:20" ht="18.600000000000001" customHeight="1" x14ac:dyDescent="0.3">
      <c r="A171" s="47"/>
      <c r="B171" s="412" t="s">
        <v>125</v>
      </c>
      <c r="C171" s="52" t="s">
        <v>114</v>
      </c>
      <c r="D171" s="52"/>
      <c r="E171" s="52">
        <v>100</v>
      </c>
      <c r="F171" s="52">
        <v>4000</v>
      </c>
      <c r="G171" s="54">
        <f t="shared" si="1"/>
        <v>400000</v>
      </c>
      <c r="H171" s="55"/>
      <c r="I171" s="55"/>
      <c r="J171" s="55"/>
      <c r="K171" s="47"/>
      <c r="L171" s="47"/>
      <c r="M171" s="47"/>
      <c r="N171" s="47"/>
      <c r="O171" s="47"/>
      <c r="P171" s="47"/>
      <c r="Q171" s="47"/>
      <c r="R171" s="47"/>
      <c r="S171" s="47"/>
      <c r="T171" s="47"/>
    </row>
    <row r="172" spans="1:20" ht="18.600000000000001" customHeight="1" x14ac:dyDescent="0.3">
      <c r="A172" s="47"/>
      <c r="B172" s="411" t="s">
        <v>126</v>
      </c>
      <c r="C172" s="52" t="s">
        <v>114</v>
      </c>
      <c r="D172" s="52"/>
      <c r="E172" s="52">
        <v>1</v>
      </c>
      <c r="F172" s="52">
        <v>500000</v>
      </c>
      <c r="G172" s="54">
        <f t="shared" si="1"/>
        <v>500000</v>
      </c>
      <c r="H172" s="55"/>
      <c r="I172" s="55"/>
      <c r="J172" s="55"/>
      <c r="K172" s="47"/>
      <c r="L172" s="47"/>
      <c r="M172" s="47"/>
      <c r="N172" s="47"/>
      <c r="O172" s="47"/>
      <c r="P172" s="47"/>
      <c r="Q172" s="47"/>
      <c r="R172" s="47"/>
      <c r="S172" s="47"/>
      <c r="T172" s="47"/>
    </row>
    <row r="173" spans="1:20" ht="18.600000000000001" customHeight="1" x14ac:dyDescent="0.3">
      <c r="A173" s="47"/>
      <c r="B173" s="411" t="s">
        <v>127</v>
      </c>
      <c r="C173" s="52" t="s">
        <v>114</v>
      </c>
      <c r="D173" s="52"/>
      <c r="E173" s="52">
        <v>2</v>
      </c>
      <c r="F173" s="52">
        <v>400000</v>
      </c>
      <c r="G173" s="54">
        <f t="shared" si="1"/>
        <v>800000</v>
      </c>
      <c r="H173" s="55"/>
      <c r="I173" s="55"/>
      <c r="J173" s="55"/>
      <c r="K173" s="47"/>
      <c r="L173" s="47"/>
      <c r="M173" s="47"/>
      <c r="N173" s="47"/>
      <c r="O173" s="47"/>
      <c r="P173" s="47"/>
      <c r="Q173" s="47"/>
      <c r="R173" s="47"/>
      <c r="S173" s="47"/>
      <c r="T173" s="47"/>
    </row>
    <row r="174" spans="1:20" ht="18.600000000000001" customHeight="1" x14ac:dyDescent="0.3">
      <c r="A174" s="47"/>
      <c r="B174" s="410" t="s">
        <v>128</v>
      </c>
      <c r="C174" s="52" t="s">
        <v>114</v>
      </c>
      <c r="D174" s="52"/>
      <c r="E174" s="52">
        <v>12</v>
      </c>
      <c r="F174" s="52">
        <v>10000</v>
      </c>
      <c r="G174" s="54">
        <f t="shared" ref="G174:G177" si="2">F174*E174</f>
        <v>120000</v>
      </c>
      <c r="H174" s="55"/>
      <c r="I174" s="55"/>
      <c r="J174" s="55"/>
      <c r="K174" s="47"/>
      <c r="L174" s="47"/>
      <c r="M174" s="47"/>
      <c r="N174" s="47"/>
      <c r="O174" s="47"/>
      <c r="P174" s="47"/>
      <c r="Q174" s="47"/>
      <c r="R174" s="47"/>
      <c r="S174" s="47"/>
      <c r="T174" s="47"/>
    </row>
    <row r="175" spans="1:20" ht="18.600000000000001" customHeight="1" x14ac:dyDescent="0.3">
      <c r="A175" s="47"/>
      <c r="B175" s="410" t="s">
        <v>129</v>
      </c>
      <c r="C175" s="52" t="s">
        <v>130</v>
      </c>
      <c r="D175" s="52"/>
      <c r="E175" s="52">
        <v>30</v>
      </c>
      <c r="F175" s="52">
        <v>10000</v>
      </c>
      <c r="G175" s="54">
        <f t="shared" si="2"/>
        <v>300000</v>
      </c>
      <c r="H175" s="55"/>
      <c r="I175" s="55"/>
      <c r="J175" s="55"/>
      <c r="K175" s="47"/>
      <c r="L175" s="47"/>
      <c r="M175" s="47"/>
      <c r="N175" s="47"/>
      <c r="O175" s="47"/>
      <c r="P175" s="47"/>
      <c r="Q175" s="47"/>
      <c r="R175" s="47"/>
      <c r="S175" s="47"/>
      <c r="T175" s="47"/>
    </row>
    <row r="176" spans="1:20" ht="18.600000000000001" customHeight="1" x14ac:dyDescent="0.3">
      <c r="A176" s="47"/>
      <c r="B176" s="412" t="s">
        <v>131</v>
      </c>
      <c r="C176" s="52" t="s">
        <v>114</v>
      </c>
      <c r="D176" s="52"/>
      <c r="E176" s="52">
        <v>12</v>
      </c>
      <c r="F176" s="52">
        <v>15000</v>
      </c>
      <c r="G176" s="54">
        <f t="shared" si="2"/>
        <v>180000</v>
      </c>
      <c r="H176" s="55"/>
      <c r="I176" s="55"/>
      <c r="J176" s="55"/>
      <c r="K176" s="47"/>
      <c r="L176" s="47"/>
      <c r="M176" s="47"/>
      <c r="N176" s="47"/>
      <c r="O176" s="47"/>
      <c r="P176" s="47"/>
      <c r="Q176" s="47"/>
      <c r="R176" s="47"/>
      <c r="S176" s="47"/>
      <c r="T176" s="47"/>
    </row>
    <row r="177" spans="1:20" ht="18.600000000000001" customHeight="1" x14ac:dyDescent="0.3">
      <c r="A177" s="47"/>
      <c r="B177" s="408" t="s">
        <v>132</v>
      </c>
      <c r="C177" s="52" t="s">
        <v>114</v>
      </c>
      <c r="D177" s="52"/>
      <c r="E177" s="52">
        <v>30</v>
      </c>
      <c r="F177" s="52">
        <v>25000</v>
      </c>
      <c r="G177" s="54">
        <f t="shared" si="2"/>
        <v>750000</v>
      </c>
      <c r="H177" s="55"/>
      <c r="I177" s="55"/>
      <c r="J177" s="55"/>
      <c r="K177" s="47"/>
      <c r="L177" s="47"/>
      <c r="M177" s="47"/>
      <c r="N177" s="47"/>
      <c r="O177" s="47"/>
      <c r="P177" s="47"/>
      <c r="Q177" s="47"/>
      <c r="R177" s="47"/>
      <c r="S177" s="47"/>
      <c r="T177" s="47"/>
    </row>
    <row r="178" spans="1:20" ht="15.75" customHeight="1" x14ac:dyDescent="0.3">
      <c r="B178" s="56" t="s">
        <v>133</v>
      </c>
      <c r="C178" s="56"/>
      <c r="D178" s="56"/>
      <c r="E178" s="51"/>
      <c r="F178" s="56"/>
      <c r="G178" s="57">
        <f>SUM(G154:G177)</f>
        <v>8871000</v>
      </c>
      <c r="H178" s="58"/>
      <c r="I178" s="58"/>
      <c r="J178" s="58"/>
    </row>
    <row r="179" spans="1:20" ht="14.25" customHeight="1" x14ac:dyDescent="0.3">
      <c r="B179" s="59"/>
      <c r="C179" s="60"/>
      <c r="D179" s="60"/>
      <c r="E179" s="60"/>
      <c r="F179" s="60"/>
      <c r="G179" s="60"/>
      <c r="H179" s="60"/>
      <c r="I179" s="60"/>
      <c r="J179" s="60"/>
    </row>
    <row r="180" spans="1:20" ht="24.75" customHeight="1" x14ac:dyDescent="0.3">
      <c r="B180" s="61" t="s">
        <v>134</v>
      </c>
      <c r="C180" s="33" t="s">
        <v>101</v>
      </c>
      <c r="D180" s="33" t="s">
        <v>103</v>
      </c>
      <c r="E180" s="51" t="s">
        <v>104</v>
      </c>
      <c r="F180" s="51" t="s">
        <v>135</v>
      </c>
      <c r="G180" s="257" t="s">
        <v>106</v>
      </c>
      <c r="H180" s="164"/>
      <c r="I180" s="164"/>
      <c r="J180" s="165"/>
    </row>
    <row r="181" spans="1:20" ht="15.75" customHeight="1" x14ac:dyDescent="0.3">
      <c r="B181" s="413" t="s">
        <v>136</v>
      </c>
      <c r="C181" s="52" t="s">
        <v>114</v>
      </c>
      <c r="D181" s="52">
        <v>1</v>
      </c>
      <c r="E181" s="62">
        <v>2290000</v>
      </c>
      <c r="F181" s="54">
        <f t="shared" ref="F181:F183" si="3">D181*E181</f>
        <v>2290000</v>
      </c>
      <c r="G181" s="63"/>
      <c r="H181" s="63"/>
      <c r="I181" s="63"/>
      <c r="J181" s="63"/>
    </row>
    <row r="182" spans="1:20" ht="15.75" customHeight="1" x14ac:dyDescent="0.3">
      <c r="B182" s="413" t="s">
        <v>137</v>
      </c>
      <c r="C182" s="52" t="s">
        <v>114</v>
      </c>
      <c r="D182" s="52">
        <v>1</v>
      </c>
      <c r="E182" s="62">
        <v>900000</v>
      </c>
      <c r="F182" s="54">
        <f t="shared" si="3"/>
        <v>900000</v>
      </c>
      <c r="G182" s="63"/>
      <c r="H182" s="63"/>
      <c r="I182" s="63"/>
      <c r="J182" s="63"/>
    </row>
    <row r="183" spans="1:20" ht="15.75" customHeight="1" x14ac:dyDescent="0.3">
      <c r="B183" s="413" t="s">
        <v>138</v>
      </c>
      <c r="C183" s="52" t="s">
        <v>114</v>
      </c>
      <c r="D183" s="52">
        <v>1</v>
      </c>
      <c r="E183" s="62">
        <v>100000</v>
      </c>
      <c r="F183" s="54">
        <f t="shared" si="3"/>
        <v>100000</v>
      </c>
      <c r="G183" s="63"/>
      <c r="H183" s="63"/>
      <c r="I183" s="63"/>
      <c r="J183" s="63"/>
    </row>
    <row r="184" spans="1:20" ht="24.6" customHeight="1" x14ac:dyDescent="0.3">
      <c r="B184" s="413" t="s">
        <v>139</v>
      </c>
      <c r="C184" s="52" t="s">
        <v>114</v>
      </c>
      <c r="D184" s="52">
        <v>1</v>
      </c>
      <c r="E184" s="62">
        <v>3000000</v>
      </c>
      <c r="F184" s="54">
        <f t="shared" ref="F184:F190" si="4">D184*E184</f>
        <v>3000000</v>
      </c>
      <c r="G184" s="63"/>
      <c r="H184" s="63"/>
      <c r="I184" s="63"/>
      <c r="J184" s="63"/>
    </row>
    <row r="185" spans="1:20" ht="26.4" customHeight="1" x14ac:dyDescent="0.3">
      <c r="B185" s="413" t="s">
        <v>140</v>
      </c>
      <c r="C185" s="52" t="s">
        <v>114</v>
      </c>
      <c r="D185" s="52">
        <v>1</v>
      </c>
      <c r="E185" s="62">
        <v>10000000</v>
      </c>
      <c r="F185" s="54">
        <f t="shared" si="4"/>
        <v>10000000</v>
      </c>
      <c r="G185" s="63"/>
      <c r="H185" s="63"/>
      <c r="I185" s="63"/>
      <c r="J185" s="63"/>
    </row>
    <row r="186" spans="1:20" ht="30.6" customHeight="1" x14ac:dyDescent="0.3">
      <c r="B186" s="414" t="s">
        <v>141</v>
      </c>
      <c r="C186" s="52" t="s">
        <v>114</v>
      </c>
      <c r="D186" s="52">
        <v>1</v>
      </c>
      <c r="E186" s="62">
        <v>13000000</v>
      </c>
      <c r="F186" s="54">
        <f t="shared" si="4"/>
        <v>13000000</v>
      </c>
      <c r="G186" s="63"/>
      <c r="H186" s="63"/>
      <c r="I186" s="63"/>
      <c r="J186" s="63"/>
    </row>
    <row r="187" spans="1:20" ht="15.75" customHeight="1" x14ac:dyDescent="0.3">
      <c r="B187" s="415" t="s">
        <v>142</v>
      </c>
      <c r="C187" s="52" t="s">
        <v>114</v>
      </c>
      <c r="D187" s="52">
        <v>6</v>
      </c>
      <c r="E187" s="62">
        <v>2300000</v>
      </c>
      <c r="F187" s="54">
        <f t="shared" si="4"/>
        <v>13800000</v>
      </c>
      <c r="G187" s="63"/>
      <c r="H187" s="63"/>
      <c r="I187" s="63"/>
      <c r="J187" s="63"/>
    </row>
    <row r="188" spans="1:20" ht="15.75" customHeight="1" x14ac:dyDescent="0.3">
      <c r="B188" s="413" t="s">
        <v>143</v>
      </c>
      <c r="C188" s="52" t="s">
        <v>114</v>
      </c>
      <c r="D188" s="52">
        <v>1</v>
      </c>
      <c r="E188" s="62">
        <v>1000000</v>
      </c>
      <c r="F188" s="54">
        <f t="shared" si="4"/>
        <v>1000000</v>
      </c>
      <c r="G188" s="63"/>
      <c r="H188" s="63"/>
      <c r="I188" s="63"/>
      <c r="J188" s="63"/>
    </row>
    <row r="189" spans="1:20" ht="15.75" customHeight="1" x14ac:dyDescent="0.3">
      <c r="B189" s="413" t="s">
        <v>144</v>
      </c>
      <c r="C189" s="52" t="s">
        <v>114</v>
      </c>
      <c r="D189" s="52">
        <v>1</v>
      </c>
      <c r="E189" s="62">
        <v>4000000</v>
      </c>
      <c r="F189" s="54">
        <f t="shared" si="4"/>
        <v>4000000</v>
      </c>
      <c r="G189" s="63"/>
      <c r="H189" s="63"/>
      <c r="I189" s="63"/>
      <c r="J189" s="63"/>
    </row>
    <row r="190" spans="1:20" ht="15.75" customHeight="1" x14ac:dyDescent="0.3">
      <c r="B190" s="413" t="s">
        <v>145</v>
      </c>
      <c r="C190" s="52" t="s">
        <v>114</v>
      </c>
      <c r="D190" s="52">
        <v>1</v>
      </c>
      <c r="E190" s="62">
        <v>6000000</v>
      </c>
      <c r="F190" s="54">
        <f t="shared" si="4"/>
        <v>6000000</v>
      </c>
      <c r="G190" s="63"/>
      <c r="H190" s="63"/>
      <c r="I190" s="63"/>
      <c r="J190" s="63"/>
    </row>
    <row r="191" spans="1:20" ht="15.75" customHeight="1" x14ac:dyDescent="0.3">
      <c r="B191" s="56" t="s">
        <v>133</v>
      </c>
      <c r="C191" s="56"/>
      <c r="D191" s="56"/>
      <c r="E191" s="51"/>
      <c r="F191" s="57">
        <f>SUM(F181:F190)</f>
        <v>54090000</v>
      </c>
      <c r="G191" s="338"/>
      <c r="H191" s="164"/>
      <c r="I191" s="164"/>
      <c r="J191" s="165"/>
    </row>
    <row r="192" spans="1:20" ht="15.75" customHeight="1" x14ac:dyDescent="0.3">
      <c r="B192" s="59"/>
      <c r="C192" s="60"/>
      <c r="D192" s="60"/>
      <c r="E192" s="60"/>
      <c r="F192" s="60"/>
      <c r="G192" s="60"/>
      <c r="H192" s="60"/>
      <c r="I192" s="60"/>
      <c r="J192" s="60"/>
    </row>
    <row r="193" spans="2:10" ht="23.25" customHeight="1" x14ac:dyDescent="0.3">
      <c r="B193" s="64" t="s">
        <v>146</v>
      </c>
      <c r="C193" s="33" t="s">
        <v>101</v>
      </c>
      <c r="D193" s="33" t="s">
        <v>103</v>
      </c>
      <c r="E193" s="51" t="s">
        <v>104</v>
      </c>
      <c r="F193" s="51" t="s">
        <v>135</v>
      </c>
      <c r="G193" s="257" t="s">
        <v>106</v>
      </c>
      <c r="H193" s="164"/>
      <c r="I193" s="164"/>
      <c r="J193" s="165"/>
    </row>
    <row r="194" spans="2:10" ht="15.75" customHeight="1" x14ac:dyDescent="0.3">
      <c r="B194" s="412" t="s">
        <v>147</v>
      </c>
      <c r="C194" s="52" t="s">
        <v>148</v>
      </c>
      <c r="D194" s="52">
        <v>2</v>
      </c>
      <c r="E194" s="52">
        <v>70000</v>
      </c>
      <c r="F194" s="54">
        <f t="shared" ref="F194:F209" si="5">D194*E194</f>
        <v>140000</v>
      </c>
      <c r="G194" s="63"/>
      <c r="H194" s="63"/>
      <c r="I194" s="63"/>
      <c r="J194" s="63"/>
    </row>
    <row r="195" spans="2:10" ht="15.75" customHeight="1" x14ac:dyDescent="0.3">
      <c r="B195" s="412" t="s">
        <v>149</v>
      </c>
      <c r="C195" s="52" t="s">
        <v>148</v>
      </c>
      <c r="D195" s="52">
        <v>2</v>
      </c>
      <c r="E195" s="52">
        <v>100000</v>
      </c>
      <c r="F195" s="54">
        <f t="shared" si="5"/>
        <v>200000</v>
      </c>
      <c r="G195" s="63"/>
      <c r="H195" s="63"/>
      <c r="I195" s="63"/>
      <c r="J195" s="63"/>
    </row>
    <row r="196" spans="2:10" ht="15.75" customHeight="1" x14ac:dyDescent="0.3">
      <c r="B196" s="412" t="s">
        <v>150</v>
      </c>
      <c r="C196" s="52" t="s">
        <v>148</v>
      </c>
      <c r="D196" s="52">
        <v>2</v>
      </c>
      <c r="E196" s="52">
        <v>90000</v>
      </c>
      <c r="F196" s="54">
        <f t="shared" si="5"/>
        <v>180000</v>
      </c>
      <c r="G196" s="63"/>
      <c r="H196" s="63"/>
      <c r="I196" s="63"/>
      <c r="J196" s="63"/>
    </row>
    <row r="197" spans="2:10" ht="15.75" customHeight="1" x14ac:dyDescent="0.3">
      <c r="B197" s="412" t="s">
        <v>151</v>
      </c>
      <c r="C197" s="52" t="s">
        <v>152</v>
      </c>
      <c r="D197" s="52">
        <v>2</v>
      </c>
      <c r="E197" s="52">
        <v>160000</v>
      </c>
      <c r="F197" s="54">
        <f t="shared" si="5"/>
        <v>320000</v>
      </c>
      <c r="G197" s="63"/>
      <c r="H197" s="63"/>
      <c r="I197" s="63"/>
      <c r="J197" s="63"/>
    </row>
    <row r="198" spans="2:10" ht="15.75" customHeight="1" x14ac:dyDescent="0.3">
      <c r="B198" s="412" t="s">
        <v>154</v>
      </c>
      <c r="C198" s="52" t="s">
        <v>153</v>
      </c>
      <c r="D198" s="52">
        <v>1</v>
      </c>
      <c r="E198" s="52">
        <v>318000</v>
      </c>
      <c r="F198" s="54">
        <f t="shared" si="5"/>
        <v>318000</v>
      </c>
      <c r="G198" s="63"/>
      <c r="H198" s="63"/>
      <c r="I198" s="63"/>
      <c r="J198" s="63"/>
    </row>
    <row r="199" spans="2:10" ht="15.75" customHeight="1" x14ac:dyDescent="0.3">
      <c r="B199" s="412" t="s">
        <v>155</v>
      </c>
      <c r="C199" s="52" t="s">
        <v>152</v>
      </c>
      <c r="D199" s="52">
        <v>2</v>
      </c>
      <c r="E199" s="52">
        <v>75000</v>
      </c>
      <c r="F199" s="54">
        <f t="shared" si="5"/>
        <v>150000</v>
      </c>
      <c r="G199" s="63"/>
      <c r="H199" s="63"/>
      <c r="I199" s="63"/>
      <c r="J199" s="63"/>
    </row>
    <row r="200" spans="2:10" ht="15.75" customHeight="1" x14ac:dyDescent="0.3">
      <c r="B200" s="412" t="s">
        <v>156</v>
      </c>
      <c r="C200" s="52" t="s">
        <v>152</v>
      </c>
      <c r="D200" s="52">
        <v>2</v>
      </c>
      <c r="E200" s="52">
        <v>250000</v>
      </c>
      <c r="F200" s="54">
        <f t="shared" si="5"/>
        <v>500000</v>
      </c>
      <c r="G200" s="63"/>
      <c r="H200" s="63"/>
      <c r="I200" s="63"/>
      <c r="J200" s="63"/>
    </row>
    <row r="201" spans="2:10" ht="15.75" customHeight="1" x14ac:dyDescent="0.3">
      <c r="B201" s="412" t="s">
        <v>157</v>
      </c>
      <c r="C201" s="52" t="s">
        <v>152</v>
      </c>
      <c r="D201" s="52">
        <v>2</v>
      </c>
      <c r="E201" s="52">
        <v>250000</v>
      </c>
      <c r="F201" s="54">
        <f t="shared" si="5"/>
        <v>500000</v>
      </c>
      <c r="G201" s="63"/>
      <c r="H201" s="63"/>
      <c r="I201" s="63"/>
      <c r="J201" s="63"/>
    </row>
    <row r="202" spans="2:10" ht="15.75" customHeight="1" x14ac:dyDescent="0.3">
      <c r="B202" s="412" t="s">
        <v>158</v>
      </c>
      <c r="C202" s="52" t="s">
        <v>153</v>
      </c>
      <c r="D202" s="52">
        <v>1</v>
      </c>
      <c r="E202" s="52">
        <v>675000</v>
      </c>
      <c r="F202" s="54">
        <f t="shared" si="5"/>
        <v>675000</v>
      </c>
      <c r="G202" s="63"/>
      <c r="H202" s="63"/>
      <c r="I202" s="63"/>
      <c r="J202" s="63"/>
    </row>
    <row r="203" spans="2:10" ht="15.75" customHeight="1" x14ac:dyDescent="0.3">
      <c r="B203" s="412" t="s">
        <v>159</v>
      </c>
      <c r="C203" s="52" t="s">
        <v>160</v>
      </c>
      <c r="D203" s="52">
        <v>1</v>
      </c>
      <c r="E203" s="52">
        <v>600000</v>
      </c>
      <c r="F203" s="54">
        <f t="shared" si="5"/>
        <v>600000</v>
      </c>
      <c r="G203" s="63"/>
      <c r="H203" s="63"/>
      <c r="I203" s="63"/>
      <c r="J203" s="63"/>
    </row>
    <row r="204" spans="2:10" ht="15.75" customHeight="1" x14ac:dyDescent="0.3">
      <c r="B204" s="412" t="s">
        <v>161</v>
      </c>
      <c r="C204" s="52" t="s">
        <v>160</v>
      </c>
      <c r="D204" s="52">
        <v>1</v>
      </c>
      <c r="E204" s="52">
        <v>600000</v>
      </c>
      <c r="F204" s="54">
        <f t="shared" si="5"/>
        <v>600000</v>
      </c>
      <c r="G204" s="63"/>
      <c r="H204" s="63"/>
      <c r="I204" s="63"/>
      <c r="J204" s="63"/>
    </row>
    <row r="205" spans="2:10" ht="15.75" customHeight="1" x14ac:dyDescent="0.3">
      <c r="B205" s="412" t="s">
        <v>162</v>
      </c>
      <c r="C205" s="52" t="s">
        <v>160</v>
      </c>
      <c r="D205" s="52">
        <v>1</v>
      </c>
      <c r="E205" s="52">
        <v>600000</v>
      </c>
      <c r="F205" s="54">
        <f t="shared" si="5"/>
        <v>600000</v>
      </c>
      <c r="G205" s="63"/>
      <c r="H205" s="63"/>
      <c r="I205" s="63"/>
      <c r="J205" s="63"/>
    </row>
    <row r="206" spans="2:10" ht="15.75" customHeight="1" x14ac:dyDescent="0.3">
      <c r="B206" s="412" t="s">
        <v>163</v>
      </c>
      <c r="C206" s="52" t="s">
        <v>160</v>
      </c>
      <c r="D206" s="52">
        <v>1</v>
      </c>
      <c r="E206" s="52">
        <v>550000</v>
      </c>
      <c r="F206" s="54">
        <f t="shared" si="5"/>
        <v>550000</v>
      </c>
      <c r="G206" s="63"/>
      <c r="H206" s="63"/>
      <c r="I206" s="63"/>
      <c r="J206" s="63"/>
    </row>
    <row r="207" spans="2:10" ht="15.75" customHeight="1" x14ac:dyDescent="0.3">
      <c r="B207" s="412" t="s">
        <v>164</v>
      </c>
      <c r="C207" s="52" t="s">
        <v>160</v>
      </c>
      <c r="D207" s="52">
        <v>1</v>
      </c>
      <c r="E207" s="52">
        <v>600000</v>
      </c>
      <c r="F207" s="54">
        <f t="shared" si="5"/>
        <v>600000</v>
      </c>
      <c r="G207" s="63"/>
      <c r="H207" s="63"/>
      <c r="I207" s="63"/>
      <c r="J207" s="63"/>
    </row>
    <row r="208" spans="2:10" ht="15.75" customHeight="1" x14ac:dyDescent="0.3">
      <c r="B208" s="412" t="s">
        <v>165</v>
      </c>
      <c r="C208" s="52" t="s">
        <v>160</v>
      </c>
      <c r="D208" s="52">
        <v>1</v>
      </c>
      <c r="E208" s="52">
        <v>600000</v>
      </c>
      <c r="F208" s="54">
        <f t="shared" si="5"/>
        <v>600000</v>
      </c>
      <c r="G208" s="63"/>
      <c r="H208" s="63"/>
      <c r="I208" s="63"/>
      <c r="J208" s="63"/>
    </row>
    <row r="209" spans="1:20" ht="15.75" customHeight="1" x14ac:dyDescent="0.3">
      <c r="B209" s="412" t="s">
        <v>166</v>
      </c>
      <c r="C209" s="52" t="s">
        <v>160</v>
      </c>
      <c r="D209" s="52">
        <v>1</v>
      </c>
      <c r="E209" s="52">
        <v>600000</v>
      </c>
      <c r="F209" s="54">
        <f t="shared" si="5"/>
        <v>600000</v>
      </c>
      <c r="G209" s="63"/>
      <c r="H209" s="63"/>
      <c r="I209" s="63"/>
      <c r="J209" s="63"/>
    </row>
    <row r="210" spans="1:20" ht="15.75" customHeight="1" thickBot="1" x14ac:dyDescent="0.35">
      <c r="B210" s="65" t="s">
        <v>167</v>
      </c>
      <c r="C210" s="66"/>
      <c r="D210" s="67"/>
      <c r="E210" s="91"/>
      <c r="F210" s="68">
        <f>SUM(F194:F209)</f>
        <v>7133000</v>
      </c>
      <c r="G210" s="350" t="s">
        <v>168</v>
      </c>
      <c r="H210" s="351"/>
      <c r="I210" s="351"/>
      <c r="J210" s="352"/>
    </row>
    <row r="211" spans="1:20" ht="13.5" customHeight="1" thickBot="1" x14ac:dyDescent="0.35">
      <c r="B211" s="353"/>
      <c r="C211" s="354"/>
      <c r="D211" s="354"/>
      <c r="E211" s="354"/>
      <c r="F211" s="354"/>
      <c r="G211" s="354"/>
      <c r="H211" s="354"/>
      <c r="I211" s="354"/>
      <c r="J211" s="355"/>
    </row>
    <row r="212" spans="1:20" ht="15.75" customHeight="1" thickBot="1" x14ac:dyDescent="0.35">
      <c r="B212" s="356" t="s">
        <v>169</v>
      </c>
      <c r="C212" s="357"/>
      <c r="D212" s="357"/>
      <c r="E212" s="357"/>
      <c r="F212" s="357"/>
      <c r="G212" s="357"/>
      <c r="H212" s="357"/>
      <c r="I212" s="357"/>
      <c r="J212" s="358"/>
    </row>
    <row r="213" spans="1:20" ht="33.75" customHeight="1" x14ac:dyDescent="0.3">
      <c r="B213" s="69"/>
      <c r="C213" s="342" t="s">
        <v>167</v>
      </c>
      <c r="D213" s="343"/>
      <c r="E213" s="344" t="s">
        <v>170</v>
      </c>
      <c r="F213" s="345"/>
      <c r="G213" s="345"/>
      <c r="H213" s="345"/>
      <c r="I213" s="345"/>
      <c r="J213" s="346"/>
      <c r="K213" s="70"/>
    </row>
    <row r="214" spans="1:20" ht="15.75" customHeight="1" x14ac:dyDescent="0.3">
      <c r="B214" s="71" t="s">
        <v>171</v>
      </c>
      <c r="C214" s="347">
        <f>F191</f>
        <v>54090000</v>
      </c>
      <c r="D214" s="348"/>
      <c r="E214" s="349"/>
      <c r="F214" s="164"/>
      <c r="G214" s="164"/>
      <c r="H214" s="164"/>
      <c r="I214" s="164"/>
      <c r="J214" s="192"/>
      <c r="K214" s="72"/>
    </row>
    <row r="215" spans="1:20" ht="15.75" customHeight="1" x14ac:dyDescent="0.3">
      <c r="B215" s="71" t="s">
        <v>172</v>
      </c>
      <c r="C215" s="347">
        <f>+G178</f>
        <v>8871000</v>
      </c>
      <c r="D215" s="348"/>
      <c r="E215" s="349"/>
      <c r="F215" s="164"/>
      <c r="G215" s="164"/>
      <c r="H215" s="164"/>
      <c r="I215" s="164"/>
      <c r="J215" s="192"/>
      <c r="K215" s="72"/>
    </row>
    <row r="216" spans="1:20" ht="15.75" customHeight="1" x14ac:dyDescent="0.3">
      <c r="B216" s="71" t="s">
        <v>173</v>
      </c>
      <c r="C216" s="347">
        <v>66797500</v>
      </c>
      <c r="D216" s="348"/>
      <c r="E216" s="349"/>
      <c r="F216" s="164"/>
      <c r="G216" s="164"/>
      <c r="H216" s="164"/>
      <c r="I216" s="164"/>
      <c r="J216" s="192"/>
      <c r="K216" s="72"/>
    </row>
    <row r="217" spans="1:20" ht="15.75" customHeight="1" x14ac:dyDescent="0.3">
      <c r="B217" s="71" t="s">
        <v>174</v>
      </c>
      <c r="C217" s="347">
        <f>F210</f>
        <v>7133000</v>
      </c>
      <c r="D217" s="348"/>
      <c r="E217" s="349"/>
      <c r="F217" s="164"/>
      <c r="G217" s="164"/>
      <c r="H217" s="164"/>
      <c r="I217" s="164"/>
      <c r="J217" s="192"/>
      <c r="K217" s="72"/>
    </row>
    <row r="218" spans="1:20" ht="15.75" customHeight="1" x14ac:dyDescent="0.3">
      <c r="A218" s="47"/>
      <c r="B218" s="71" t="s">
        <v>133</v>
      </c>
      <c r="C218" s="347">
        <f>SUM(C214+C215+C216+C217)</f>
        <v>136891500</v>
      </c>
      <c r="D218" s="348"/>
      <c r="E218" s="349"/>
      <c r="F218" s="164"/>
      <c r="G218" s="164"/>
      <c r="H218" s="164"/>
      <c r="I218" s="164"/>
      <c r="J218" s="192"/>
      <c r="K218" s="72"/>
      <c r="N218" s="47"/>
      <c r="O218" s="47"/>
      <c r="P218" s="47"/>
      <c r="Q218" s="47"/>
      <c r="R218" s="47"/>
      <c r="S218" s="47"/>
      <c r="T218" s="47"/>
    </row>
    <row r="219" spans="1:20" ht="11.25" customHeight="1" thickBot="1" x14ac:dyDescent="0.35">
      <c r="A219" s="47"/>
      <c r="B219" s="73"/>
      <c r="C219" s="74"/>
      <c r="D219" s="75"/>
      <c r="E219" s="75"/>
      <c r="F219" s="76"/>
      <c r="G219" s="77"/>
      <c r="H219" s="78"/>
      <c r="I219" s="78"/>
      <c r="J219" s="79"/>
      <c r="N219" s="47"/>
      <c r="O219" s="47"/>
      <c r="P219" s="47"/>
      <c r="Q219" s="47"/>
      <c r="R219" s="47"/>
      <c r="S219" s="47"/>
      <c r="T219" s="47"/>
    </row>
    <row r="220" spans="1:20" ht="15.75" customHeight="1" x14ac:dyDescent="0.3">
      <c r="B220" s="359" t="s">
        <v>175</v>
      </c>
      <c r="C220" s="360"/>
      <c r="D220" s="360"/>
      <c r="E220" s="360"/>
      <c r="F220" s="360"/>
      <c r="G220" s="360"/>
      <c r="H220" s="360"/>
      <c r="I220" s="360"/>
      <c r="J220" s="361"/>
    </row>
    <row r="221" spans="1:20" ht="15.75" customHeight="1" x14ac:dyDescent="0.3">
      <c r="B221" s="362" t="s">
        <v>176</v>
      </c>
      <c r="C221" s="363"/>
      <c r="D221" s="364" t="s">
        <v>177</v>
      </c>
      <c r="E221" s="165"/>
      <c r="F221" s="33" t="s">
        <v>178</v>
      </c>
      <c r="G221" s="33" t="s">
        <v>179</v>
      </c>
      <c r="H221" s="257" t="s">
        <v>180</v>
      </c>
      <c r="I221" s="164"/>
      <c r="J221" s="165"/>
    </row>
    <row r="222" spans="1:20" ht="28.95" customHeight="1" x14ac:dyDescent="0.3">
      <c r="B222" s="365" t="s">
        <v>285</v>
      </c>
      <c r="C222" s="366"/>
      <c r="D222" s="367">
        <v>1121928335</v>
      </c>
      <c r="E222" s="165"/>
      <c r="F222" s="80" t="s">
        <v>284</v>
      </c>
      <c r="G222" s="80" t="s">
        <v>185</v>
      </c>
      <c r="H222" s="368" t="s">
        <v>186</v>
      </c>
      <c r="I222" s="164"/>
      <c r="J222" s="165"/>
    </row>
    <row r="223" spans="1:20" ht="25.5" customHeight="1" x14ac:dyDescent="0.3">
      <c r="B223" s="369" t="s">
        <v>340</v>
      </c>
      <c r="C223" s="370"/>
      <c r="D223" s="374"/>
      <c r="E223" s="165"/>
      <c r="F223" s="80" t="s">
        <v>341</v>
      </c>
      <c r="G223" s="80" t="s">
        <v>185</v>
      </c>
      <c r="H223" s="368" t="s">
        <v>186</v>
      </c>
      <c r="I223" s="164"/>
      <c r="J223" s="165"/>
    </row>
    <row r="224" spans="1:20" ht="19.5" customHeight="1" x14ac:dyDescent="0.3">
      <c r="B224" s="369"/>
      <c r="C224" s="370"/>
      <c r="D224" s="374"/>
      <c r="E224" s="165"/>
      <c r="F224" s="88"/>
      <c r="G224" s="80"/>
      <c r="H224" s="368"/>
      <c r="I224" s="164"/>
      <c r="J224" s="165"/>
    </row>
    <row r="225" spans="2:10" ht="18.75" customHeight="1" x14ac:dyDescent="0.3">
      <c r="B225" s="369"/>
      <c r="C225" s="370"/>
      <c r="D225" s="371"/>
      <c r="E225" s="372"/>
      <c r="F225" s="89"/>
      <c r="G225" s="80"/>
      <c r="H225" s="368"/>
      <c r="I225" s="164"/>
      <c r="J225" s="165"/>
    </row>
    <row r="226" spans="2:10" ht="15.75" customHeight="1" x14ac:dyDescent="0.3">
      <c r="B226" s="373"/>
      <c r="C226" s="370"/>
      <c r="D226" s="371"/>
      <c r="E226" s="372"/>
      <c r="F226" s="88"/>
      <c r="G226" s="80"/>
      <c r="H226" s="368"/>
      <c r="I226" s="164"/>
      <c r="J226" s="165"/>
    </row>
    <row r="227" spans="2:10" ht="24" customHeight="1" x14ac:dyDescent="0.3">
      <c r="B227" s="373"/>
      <c r="C227" s="370"/>
      <c r="D227" s="374"/>
      <c r="E227" s="165"/>
      <c r="F227" s="93"/>
      <c r="G227" s="80"/>
      <c r="H227" s="368"/>
      <c r="I227" s="164"/>
      <c r="J227" s="165"/>
    </row>
    <row r="228" spans="2:10" ht="30.75" customHeight="1" x14ac:dyDescent="0.3">
      <c r="B228" s="373"/>
      <c r="C228" s="370"/>
      <c r="D228" s="374"/>
      <c r="E228" s="165"/>
      <c r="F228" s="89"/>
      <c r="G228" s="80"/>
      <c r="H228" s="368"/>
      <c r="I228" s="164"/>
      <c r="J228" s="165"/>
    </row>
    <row r="229" spans="2:10" ht="30.75" customHeight="1" x14ac:dyDescent="0.3">
      <c r="B229" s="373"/>
      <c r="C229" s="375"/>
      <c r="D229" s="376"/>
      <c r="E229" s="377"/>
      <c r="F229" s="94"/>
      <c r="G229" s="80"/>
      <c r="H229" s="368"/>
      <c r="I229" s="164"/>
      <c r="J229" s="165"/>
    </row>
    <row r="230" spans="2:10" ht="45.75" customHeight="1" x14ac:dyDescent="0.3">
      <c r="B230" s="373"/>
      <c r="C230" s="370"/>
      <c r="D230" s="374"/>
      <c r="E230" s="165"/>
      <c r="F230" s="88"/>
      <c r="G230" s="80"/>
      <c r="H230" s="368"/>
      <c r="I230" s="164"/>
      <c r="J230" s="165"/>
    </row>
    <row r="231" spans="2:10" ht="15.75" customHeight="1" x14ac:dyDescent="0.3">
      <c r="B231" s="81"/>
      <c r="C231" s="81"/>
      <c r="D231" s="81"/>
      <c r="E231" s="82"/>
      <c r="F231" s="81"/>
      <c r="G231" s="82"/>
      <c r="H231" s="82"/>
      <c r="I231" s="82"/>
      <c r="J231" s="82"/>
    </row>
    <row r="232" spans="2:10" ht="15.75" customHeight="1" x14ac:dyDescent="0.3">
      <c r="F232" s="83"/>
    </row>
    <row r="233" spans="2:10" ht="15.75" customHeight="1" x14ac:dyDescent="0.3">
      <c r="F233" s="83"/>
    </row>
    <row r="234" spans="2:10" ht="15.75" customHeight="1" x14ac:dyDescent="0.3">
      <c r="F234" s="83"/>
    </row>
    <row r="235" spans="2:10" ht="15.75" customHeight="1" x14ac:dyDescent="0.3">
      <c r="F235" s="83"/>
    </row>
    <row r="236" spans="2:10" ht="15.75" customHeight="1" x14ac:dyDescent="0.3">
      <c r="F236" s="83"/>
    </row>
    <row r="237" spans="2:10" ht="15.75" customHeight="1" x14ac:dyDescent="0.3">
      <c r="F237" s="83"/>
    </row>
    <row r="238" spans="2:10" ht="15.75" customHeight="1" x14ac:dyDescent="0.3">
      <c r="F238" s="83"/>
    </row>
    <row r="239" spans="2:10" ht="15.75" customHeight="1" x14ac:dyDescent="0.3">
      <c r="F239" s="83"/>
    </row>
    <row r="240" spans="2:10" ht="15.75" customHeight="1" x14ac:dyDescent="0.3">
      <c r="F240" s="83"/>
    </row>
    <row r="241" spans="6:6" ht="15.75" customHeight="1" x14ac:dyDescent="0.3">
      <c r="F241" s="83"/>
    </row>
    <row r="242" spans="6:6" ht="15.75" customHeight="1" x14ac:dyDescent="0.3">
      <c r="F242" s="83"/>
    </row>
    <row r="243" spans="6:6" ht="15.75" customHeight="1" x14ac:dyDescent="0.3">
      <c r="F243" s="83"/>
    </row>
    <row r="244" spans="6:6" ht="15.75" customHeight="1" x14ac:dyDescent="0.3">
      <c r="F244" s="83"/>
    </row>
    <row r="245" spans="6:6" ht="15.75" customHeight="1" x14ac:dyDescent="0.3">
      <c r="F245" s="83"/>
    </row>
    <row r="246" spans="6:6" ht="15.75" customHeight="1" x14ac:dyDescent="0.3">
      <c r="F246" s="83"/>
    </row>
    <row r="247" spans="6:6" ht="15.75" customHeight="1" x14ac:dyDescent="0.3">
      <c r="F247" s="83"/>
    </row>
    <row r="248" spans="6:6" ht="15.75" customHeight="1" x14ac:dyDescent="0.3">
      <c r="F248" s="83"/>
    </row>
    <row r="249" spans="6:6" ht="15.75" customHeight="1" x14ac:dyDescent="0.3">
      <c r="F249" s="83"/>
    </row>
    <row r="250" spans="6:6" ht="15.75" customHeight="1" x14ac:dyDescent="0.3">
      <c r="F250" s="83"/>
    </row>
    <row r="251" spans="6:6" ht="15.75" customHeight="1" x14ac:dyDescent="0.3">
      <c r="F251" s="83"/>
    </row>
    <row r="252" spans="6:6" ht="15.75" customHeight="1" x14ac:dyDescent="0.3">
      <c r="F252" s="83"/>
    </row>
    <row r="253" spans="6:6" ht="15.75" customHeight="1" x14ac:dyDescent="0.3">
      <c r="F253" s="83"/>
    </row>
    <row r="254" spans="6:6" ht="15.75" customHeight="1" x14ac:dyDescent="0.3">
      <c r="F254" s="83"/>
    </row>
    <row r="255" spans="6:6" ht="15.75" customHeight="1" x14ac:dyDescent="0.3">
      <c r="F255" s="83"/>
    </row>
    <row r="256" spans="6:6" ht="15.75" customHeight="1" x14ac:dyDescent="0.3">
      <c r="F256" s="83"/>
    </row>
    <row r="257" spans="6:6" ht="15.75" customHeight="1" x14ac:dyDescent="0.3">
      <c r="F257" s="83"/>
    </row>
    <row r="258" spans="6:6" ht="15.75" customHeight="1" x14ac:dyDescent="0.3">
      <c r="F258" s="83"/>
    </row>
    <row r="259" spans="6:6" ht="15.75" customHeight="1" x14ac:dyDescent="0.3">
      <c r="F259" s="83"/>
    </row>
    <row r="260" spans="6:6" ht="15.75" customHeight="1" x14ac:dyDescent="0.3">
      <c r="F260" s="83"/>
    </row>
    <row r="261" spans="6:6" ht="15.75" customHeight="1" x14ac:dyDescent="0.3">
      <c r="F261" s="83"/>
    </row>
    <row r="262" spans="6:6" ht="15.75" customHeight="1" x14ac:dyDescent="0.3">
      <c r="F262" s="83"/>
    </row>
    <row r="263" spans="6:6" ht="15.75" customHeight="1" x14ac:dyDescent="0.3">
      <c r="F263" s="83"/>
    </row>
    <row r="264" spans="6:6" ht="15.75" customHeight="1" x14ac:dyDescent="0.3">
      <c r="F264" s="83"/>
    </row>
    <row r="265" spans="6:6" ht="15.75" customHeight="1" x14ac:dyDescent="0.3">
      <c r="F265" s="83"/>
    </row>
    <row r="266" spans="6:6" ht="15.75" customHeight="1" x14ac:dyDescent="0.3">
      <c r="F266" s="83"/>
    </row>
    <row r="267" spans="6:6" ht="15.75" customHeight="1" x14ac:dyDescent="0.3">
      <c r="F267" s="83"/>
    </row>
    <row r="268" spans="6:6" ht="15.75" customHeight="1" x14ac:dyDescent="0.3">
      <c r="F268" s="83"/>
    </row>
    <row r="269" spans="6:6" ht="15.75" customHeight="1" x14ac:dyDescent="0.3">
      <c r="F269" s="83"/>
    </row>
  </sheetData>
  <mergeCells count="216">
    <mergeCell ref="H64:J64"/>
    <mergeCell ref="G64:G67"/>
    <mergeCell ref="E68:E69"/>
    <mergeCell ref="E94:E96"/>
    <mergeCell ref="E92:E93"/>
    <mergeCell ref="E80:E82"/>
    <mergeCell ref="G68:G71"/>
    <mergeCell ref="G72:G75"/>
    <mergeCell ref="G76:G79"/>
    <mergeCell ref="H80:J80"/>
    <mergeCell ref="G80:G83"/>
    <mergeCell ref="G84:G87"/>
    <mergeCell ref="G88:G91"/>
    <mergeCell ref="G92:G95"/>
    <mergeCell ref="H88:J88"/>
    <mergeCell ref="H89:J89"/>
    <mergeCell ref="H90:J90"/>
    <mergeCell ref="H91:J91"/>
    <mergeCell ref="B229:C229"/>
    <mergeCell ref="D229:E229"/>
    <mergeCell ref="H229:J229"/>
    <mergeCell ref="B230:C230"/>
    <mergeCell ref="D230:E230"/>
    <mergeCell ref="H230:J230"/>
    <mergeCell ref="B227:C227"/>
    <mergeCell ref="D227:E227"/>
    <mergeCell ref="H227:J227"/>
    <mergeCell ref="B228:C228"/>
    <mergeCell ref="D228:E228"/>
    <mergeCell ref="H228:J228"/>
    <mergeCell ref="B225:C225"/>
    <mergeCell ref="D225:E225"/>
    <mergeCell ref="H225:J225"/>
    <mergeCell ref="B226:C226"/>
    <mergeCell ref="D226:E226"/>
    <mergeCell ref="H226:J226"/>
    <mergeCell ref="B223:C223"/>
    <mergeCell ref="D223:E223"/>
    <mergeCell ref="H223:J223"/>
    <mergeCell ref="B224:C224"/>
    <mergeCell ref="D224:E224"/>
    <mergeCell ref="H224:J224"/>
    <mergeCell ref="B220:J220"/>
    <mergeCell ref="B221:C221"/>
    <mergeCell ref="D221:E221"/>
    <mergeCell ref="H221:J221"/>
    <mergeCell ref="B222:C222"/>
    <mergeCell ref="D222:E222"/>
    <mergeCell ref="H222:J222"/>
    <mergeCell ref="C216:D216"/>
    <mergeCell ref="E216:J216"/>
    <mergeCell ref="C217:D217"/>
    <mergeCell ref="E217:J217"/>
    <mergeCell ref="C218:D218"/>
    <mergeCell ref="E218:J218"/>
    <mergeCell ref="C213:D213"/>
    <mergeCell ref="E213:J213"/>
    <mergeCell ref="C214:D214"/>
    <mergeCell ref="E214:J214"/>
    <mergeCell ref="C215:D215"/>
    <mergeCell ref="E215:J215"/>
    <mergeCell ref="G210:J210"/>
    <mergeCell ref="B211:J211"/>
    <mergeCell ref="B212:J212"/>
    <mergeCell ref="G180:J180"/>
    <mergeCell ref="G191:J191"/>
    <mergeCell ref="G193:J193"/>
    <mergeCell ref="B152:G152"/>
    <mergeCell ref="H153:J153"/>
    <mergeCell ref="B136:B143"/>
    <mergeCell ref="C136:C143"/>
    <mergeCell ref="B144:B151"/>
    <mergeCell ref="C144:C151"/>
    <mergeCell ref="B110:B127"/>
    <mergeCell ref="C110:C127"/>
    <mergeCell ref="B128:B135"/>
    <mergeCell ref="C128:C135"/>
    <mergeCell ref="J110:J151"/>
    <mergeCell ref="B105:J105"/>
    <mergeCell ref="B106:J106"/>
    <mergeCell ref="B107:J107"/>
    <mergeCell ref="B108:B109"/>
    <mergeCell ref="C108:C109"/>
    <mergeCell ref="D108:E108"/>
    <mergeCell ref="F108:G108"/>
    <mergeCell ref="B102:J102"/>
    <mergeCell ref="B103:J103"/>
    <mergeCell ref="C104:E104"/>
    <mergeCell ref="F104:G104"/>
    <mergeCell ref="H104:J104"/>
    <mergeCell ref="B92:B101"/>
    <mergeCell ref="C92:D101"/>
    <mergeCell ref="H96:J96"/>
    <mergeCell ref="H94:J94"/>
    <mergeCell ref="H95:J95"/>
    <mergeCell ref="H97:J97"/>
    <mergeCell ref="H98:J98"/>
    <mergeCell ref="H99:J99"/>
    <mergeCell ref="H100:J100"/>
    <mergeCell ref="H92:J92"/>
    <mergeCell ref="H93:J93"/>
    <mergeCell ref="H101:J101"/>
    <mergeCell ref="G96:G101"/>
    <mergeCell ref="B80:B91"/>
    <mergeCell ref="H81:J81"/>
    <mergeCell ref="H82:J82"/>
    <mergeCell ref="H83:J83"/>
    <mergeCell ref="H84:J84"/>
    <mergeCell ref="H85:J85"/>
    <mergeCell ref="H86:J86"/>
    <mergeCell ref="H87:J87"/>
    <mergeCell ref="C80:D91"/>
    <mergeCell ref="B68:B79"/>
    <mergeCell ref="H68:J68"/>
    <mergeCell ref="H69:J69"/>
    <mergeCell ref="H70:J70"/>
    <mergeCell ref="H71:J71"/>
    <mergeCell ref="H72:J72"/>
    <mergeCell ref="H73:J73"/>
    <mergeCell ref="H74:J74"/>
    <mergeCell ref="H75:J75"/>
    <mergeCell ref="H76:J76"/>
    <mergeCell ref="E77:E78"/>
    <mergeCell ref="H77:J77"/>
    <mergeCell ref="H78:J78"/>
    <mergeCell ref="H79:J79"/>
    <mergeCell ref="C68:D79"/>
    <mergeCell ref="H58:J58"/>
    <mergeCell ref="H59:J59"/>
    <mergeCell ref="H60:J60"/>
    <mergeCell ref="H61:J61"/>
    <mergeCell ref="H62:J62"/>
    <mergeCell ref="H63:J63"/>
    <mergeCell ref="B53:B54"/>
    <mergeCell ref="C53:D54"/>
    <mergeCell ref="E53:F53"/>
    <mergeCell ref="G53:J53"/>
    <mergeCell ref="H54:J54"/>
    <mergeCell ref="B55:B67"/>
    <mergeCell ref="H55:J55"/>
    <mergeCell ref="H56:J56"/>
    <mergeCell ref="H57:J57"/>
    <mergeCell ref="H65:J65"/>
    <mergeCell ref="H66:J66"/>
    <mergeCell ref="H67:J67"/>
    <mergeCell ref="C55:D67"/>
    <mergeCell ref="E55:E58"/>
    <mergeCell ref="G56:G59"/>
    <mergeCell ref="G60:G63"/>
    <mergeCell ref="E59:E61"/>
    <mergeCell ref="E62:E64"/>
    <mergeCell ref="B49:J49"/>
    <mergeCell ref="B50:H50"/>
    <mergeCell ref="I50:J50"/>
    <mergeCell ref="B51:H51"/>
    <mergeCell ref="I51:J51"/>
    <mergeCell ref="B52:J52"/>
    <mergeCell ref="B46:H46"/>
    <mergeCell ref="I46:J46"/>
    <mergeCell ref="B47:H47"/>
    <mergeCell ref="I47:J47"/>
    <mergeCell ref="B48:H48"/>
    <mergeCell ref="I48:J48"/>
    <mergeCell ref="B42:J42"/>
    <mergeCell ref="B43:H43"/>
    <mergeCell ref="B44:H44"/>
    <mergeCell ref="I44:J44"/>
    <mergeCell ref="B45:H45"/>
    <mergeCell ref="I45:J45"/>
    <mergeCell ref="B35:J35"/>
    <mergeCell ref="B36:J37"/>
    <mergeCell ref="B38:J38"/>
    <mergeCell ref="B39:J39"/>
    <mergeCell ref="B40:J40"/>
    <mergeCell ref="B41:J41"/>
    <mergeCell ref="B29:J29"/>
    <mergeCell ref="C30:J30"/>
    <mergeCell ref="B31:B34"/>
    <mergeCell ref="D31:J31"/>
    <mergeCell ref="D32:J32"/>
    <mergeCell ref="D33:J33"/>
    <mergeCell ref="D34:J34"/>
    <mergeCell ref="B23:J23"/>
    <mergeCell ref="B24:J24"/>
    <mergeCell ref="B25:J25"/>
    <mergeCell ref="B26:J26"/>
    <mergeCell ref="B27:J27"/>
    <mergeCell ref="B28:J28"/>
    <mergeCell ref="B17:J17"/>
    <mergeCell ref="B18:J18"/>
    <mergeCell ref="B19:J19"/>
    <mergeCell ref="B20:J20"/>
    <mergeCell ref="B21:J21"/>
    <mergeCell ref="B22:J22"/>
    <mergeCell ref="C13:J13"/>
    <mergeCell ref="B14:B16"/>
    <mergeCell ref="C14:D16"/>
    <mergeCell ref="E14:E16"/>
    <mergeCell ref="F14:G14"/>
    <mergeCell ref="H14:J14"/>
    <mergeCell ref="F15:G15"/>
    <mergeCell ref="H15:J15"/>
    <mergeCell ref="F16:G16"/>
    <mergeCell ref="H16:J16"/>
    <mergeCell ref="C8:E8"/>
    <mergeCell ref="G8:J8"/>
    <mergeCell ref="C9:J9"/>
    <mergeCell ref="C10:J10"/>
    <mergeCell ref="C11:J11"/>
    <mergeCell ref="C12:J12"/>
    <mergeCell ref="B1:B3"/>
    <mergeCell ref="C1:J3"/>
    <mergeCell ref="B4:J4"/>
    <mergeCell ref="B5:H5"/>
    <mergeCell ref="I6:J6"/>
    <mergeCell ref="B7:J7"/>
  </mergeCells>
  <dataValidations count="2">
    <dataValidation type="list" allowBlank="1" showErrorMessage="1" sqref="E214:E218 D219:E219" xr:uid="{0C6138FA-6567-4DA1-8049-296B465F9DBE}">
      <formula1>rubros</formula1>
    </dataValidation>
    <dataValidation type="list" allowBlank="1" showErrorMessage="1" sqref="G194:J209 H154:J177 G181:J190" xr:uid="{18C8AD96-A770-4737-8C24-292551EA7AA4}">
      <formula1>origen</formula1>
    </dataValidation>
  </dataValidation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50E8C-11E5-4E90-9CEC-79565EBE0F9F}">
  <dimension ref="A1:Y18"/>
  <sheetViews>
    <sheetView zoomScale="80" zoomScaleNormal="80" workbookViewId="0">
      <selection activeCell="B5" sqref="B5"/>
    </sheetView>
  </sheetViews>
  <sheetFormatPr baseColWidth="10" defaultRowHeight="14.4" x14ac:dyDescent="0.3"/>
  <cols>
    <col min="1" max="1" width="39.5546875" style="96" customWidth="1"/>
    <col min="2" max="3" width="35.33203125" style="96" customWidth="1"/>
    <col min="4" max="5" width="39" style="96" customWidth="1"/>
    <col min="6" max="6" width="36.33203125" style="96" customWidth="1"/>
    <col min="7" max="8" width="33.6640625" style="96" customWidth="1"/>
    <col min="9" max="9" width="32.6640625" style="96" customWidth="1"/>
    <col min="10" max="10" width="35.6640625" style="96" customWidth="1"/>
    <col min="11" max="11" width="36.33203125" style="96" customWidth="1"/>
    <col min="12" max="14" width="53.44140625" style="96" customWidth="1"/>
    <col min="15" max="15" width="51" style="96" customWidth="1"/>
    <col min="16" max="16" width="45.33203125" style="96" customWidth="1"/>
    <col min="17" max="17" width="55.6640625" style="96" customWidth="1"/>
    <col min="18" max="18" width="42.6640625" style="96" customWidth="1"/>
    <col min="19" max="19" width="42.44140625" style="96" customWidth="1"/>
    <col min="20" max="20" width="47.6640625" style="96" customWidth="1"/>
    <col min="21" max="21" width="39.44140625" style="96" customWidth="1"/>
    <col min="22" max="22" width="34.6640625" style="96" customWidth="1"/>
    <col min="23" max="23" width="42.33203125" style="96" customWidth="1"/>
    <col min="24" max="24" width="42.6640625" style="96" customWidth="1"/>
    <col min="25" max="25" width="33.33203125" style="96" customWidth="1"/>
    <col min="26" max="259" width="11.5546875" style="96"/>
    <col min="260" max="260" width="39.5546875" style="96" customWidth="1"/>
    <col min="261" max="262" width="35.33203125" style="96" customWidth="1"/>
    <col min="263" max="263" width="39" style="96" customWidth="1"/>
    <col min="264" max="264" width="36.33203125" style="96" customWidth="1"/>
    <col min="265" max="266" width="33.6640625" style="96" customWidth="1"/>
    <col min="267" max="267" width="32.6640625" style="96" customWidth="1"/>
    <col min="268" max="268" width="35.6640625" style="96" customWidth="1"/>
    <col min="269" max="269" width="36.33203125" style="96" customWidth="1"/>
    <col min="270" max="270" width="53.44140625" style="96" customWidth="1"/>
    <col min="271" max="271" width="51" style="96" customWidth="1"/>
    <col min="272" max="272" width="45.33203125" style="96" customWidth="1"/>
    <col min="273" max="273" width="55.6640625" style="96" customWidth="1"/>
    <col min="274" max="274" width="42.6640625" style="96" customWidth="1"/>
    <col min="275" max="275" width="42.44140625" style="96" customWidth="1"/>
    <col min="276" max="276" width="47.6640625" style="96" customWidth="1"/>
    <col min="277" max="277" width="39.44140625" style="96" customWidth="1"/>
    <col min="278" max="278" width="34.6640625" style="96" customWidth="1"/>
    <col min="279" max="279" width="42.33203125" style="96" customWidth="1"/>
    <col min="280" max="280" width="42.6640625" style="96" customWidth="1"/>
    <col min="281" max="281" width="33.33203125" style="96" customWidth="1"/>
    <col min="282" max="515" width="11.5546875" style="96"/>
    <col min="516" max="516" width="39.5546875" style="96" customWidth="1"/>
    <col min="517" max="518" width="35.33203125" style="96" customWidth="1"/>
    <col min="519" max="519" width="39" style="96" customWidth="1"/>
    <col min="520" max="520" width="36.33203125" style="96" customWidth="1"/>
    <col min="521" max="522" width="33.6640625" style="96" customWidth="1"/>
    <col min="523" max="523" width="32.6640625" style="96" customWidth="1"/>
    <col min="524" max="524" width="35.6640625" style="96" customWidth="1"/>
    <col min="525" max="525" width="36.33203125" style="96" customWidth="1"/>
    <col min="526" max="526" width="53.44140625" style="96" customWidth="1"/>
    <col min="527" max="527" width="51" style="96" customWidth="1"/>
    <col min="528" max="528" width="45.33203125" style="96" customWidth="1"/>
    <col min="529" max="529" width="55.6640625" style="96" customWidth="1"/>
    <col min="530" max="530" width="42.6640625" style="96" customWidth="1"/>
    <col min="531" max="531" width="42.44140625" style="96" customWidth="1"/>
    <col min="532" max="532" width="47.6640625" style="96" customWidth="1"/>
    <col min="533" max="533" width="39.44140625" style="96" customWidth="1"/>
    <col min="534" max="534" width="34.6640625" style="96" customWidth="1"/>
    <col min="535" max="535" width="42.33203125" style="96" customWidth="1"/>
    <col min="536" max="536" width="42.6640625" style="96" customWidth="1"/>
    <col min="537" max="537" width="33.33203125" style="96" customWidth="1"/>
    <col min="538" max="771" width="11.5546875" style="96"/>
    <col min="772" max="772" width="39.5546875" style="96" customWidth="1"/>
    <col min="773" max="774" width="35.33203125" style="96" customWidth="1"/>
    <col min="775" max="775" width="39" style="96" customWidth="1"/>
    <col min="776" max="776" width="36.33203125" style="96" customWidth="1"/>
    <col min="777" max="778" width="33.6640625" style="96" customWidth="1"/>
    <col min="779" max="779" width="32.6640625" style="96" customWidth="1"/>
    <col min="780" max="780" width="35.6640625" style="96" customWidth="1"/>
    <col min="781" max="781" width="36.33203125" style="96" customWidth="1"/>
    <col min="782" max="782" width="53.44140625" style="96" customWidth="1"/>
    <col min="783" max="783" width="51" style="96" customWidth="1"/>
    <col min="784" max="784" width="45.33203125" style="96" customWidth="1"/>
    <col min="785" max="785" width="55.6640625" style="96" customWidth="1"/>
    <col min="786" max="786" width="42.6640625" style="96" customWidth="1"/>
    <col min="787" max="787" width="42.44140625" style="96" customWidth="1"/>
    <col min="788" max="788" width="47.6640625" style="96" customWidth="1"/>
    <col min="789" max="789" width="39.44140625" style="96" customWidth="1"/>
    <col min="790" max="790" width="34.6640625" style="96" customWidth="1"/>
    <col min="791" max="791" width="42.33203125" style="96" customWidth="1"/>
    <col min="792" max="792" width="42.6640625" style="96" customWidth="1"/>
    <col min="793" max="793" width="33.33203125" style="96" customWidth="1"/>
    <col min="794" max="1027" width="11.5546875" style="96"/>
    <col min="1028" max="1028" width="39.5546875" style="96" customWidth="1"/>
    <col min="1029" max="1030" width="35.33203125" style="96" customWidth="1"/>
    <col min="1031" max="1031" width="39" style="96" customWidth="1"/>
    <col min="1032" max="1032" width="36.33203125" style="96" customWidth="1"/>
    <col min="1033" max="1034" width="33.6640625" style="96" customWidth="1"/>
    <col min="1035" max="1035" width="32.6640625" style="96" customWidth="1"/>
    <col min="1036" max="1036" width="35.6640625" style="96" customWidth="1"/>
    <col min="1037" max="1037" width="36.33203125" style="96" customWidth="1"/>
    <col min="1038" max="1038" width="53.44140625" style="96" customWidth="1"/>
    <col min="1039" max="1039" width="51" style="96" customWidth="1"/>
    <col min="1040" max="1040" width="45.33203125" style="96" customWidth="1"/>
    <col min="1041" max="1041" width="55.6640625" style="96" customWidth="1"/>
    <col min="1042" max="1042" width="42.6640625" style="96" customWidth="1"/>
    <col min="1043" max="1043" width="42.44140625" style="96" customWidth="1"/>
    <col min="1044" max="1044" width="47.6640625" style="96" customWidth="1"/>
    <col min="1045" max="1045" width="39.44140625" style="96" customWidth="1"/>
    <col min="1046" max="1046" width="34.6640625" style="96" customWidth="1"/>
    <col min="1047" max="1047" width="42.33203125" style="96" customWidth="1"/>
    <col min="1048" max="1048" width="42.6640625" style="96" customWidth="1"/>
    <col min="1049" max="1049" width="33.33203125" style="96" customWidth="1"/>
    <col min="1050" max="1283" width="11.5546875" style="96"/>
    <col min="1284" max="1284" width="39.5546875" style="96" customWidth="1"/>
    <col min="1285" max="1286" width="35.33203125" style="96" customWidth="1"/>
    <col min="1287" max="1287" width="39" style="96" customWidth="1"/>
    <col min="1288" max="1288" width="36.33203125" style="96" customWidth="1"/>
    <col min="1289" max="1290" width="33.6640625" style="96" customWidth="1"/>
    <col min="1291" max="1291" width="32.6640625" style="96" customWidth="1"/>
    <col min="1292" max="1292" width="35.6640625" style="96" customWidth="1"/>
    <col min="1293" max="1293" width="36.33203125" style="96" customWidth="1"/>
    <col min="1294" max="1294" width="53.44140625" style="96" customWidth="1"/>
    <col min="1295" max="1295" width="51" style="96" customWidth="1"/>
    <col min="1296" max="1296" width="45.33203125" style="96" customWidth="1"/>
    <col min="1297" max="1297" width="55.6640625" style="96" customWidth="1"/>
    <col min="1298" max="1298" width="42.6640625" style="96" customWidth="1"/>
    <col min="1299" max="1299" width="42.44140625" style="96" customWidth="1"/>
    <col min="1300" max="1300" width="47.6640625" style="96" customWidth="1"/>
    <col min="1301" max="1301" width="39.44140625" style="96" customWidth="1"/>
    <col min="1302" max="1302" width="34.6640625" style="96" customWidth="1"/>
    <col min="1303" max="1303" width="42.33203125" style="96" customWidth="1"/>
    <col min="1304" max="1304" width="42.6640625" style="96" customWidth="1"/>
    <col min="1305" max="1305" width="33.33203125" style="96" customWidth="1"/>
    <col min="1306" max="1539" width="11.5546875" style="96"/>
    <col min="1540" max="1540" width="39.5546875" style="96" customWidth="1"/>
    <col min="1541" max="1542" width="35.33203125" style="96" customWidth="1"/>
    <col min="1543" max="1543" width="39" style="96" customWidth="1"/>
    <col min="1544" max="1544" width="36.33203125" style="96" customWidth="1"/>
    <col min="1545" max="1546" width="33.6640625" style="96" customWidth="1"/>
    <col min="1547" max="1547" width="32.6640625" style="96" customWidth="1"/>
    <col min="1548" max="1548" width="35.6640625" style="96" customWidth="1"/>
    <col min="1549" max="1549" width="36.33203125" style="96" customWidth="1"/>
    <col min="1550" max="1550" width="53.44140625" style="96" customWidth="1"/>
    <col min="1551" max="1551" width="51" style="96" customWidth="1"/>
    <col min="1552" max="1552" width="45.33203125" style="96" customWidth="1"/>
    <col min="1553" max="1553" width="55.6640625" style="96" customWidth="1"/>
    <col min="1554" max="1554" width="42.6640625" style="96" customWidth="1"/>
    <col min="1555" max="1555" width="42.44140625" style="96" customWidth="1"/>
    <col min="1556" max="1556" width="47.6640625" style="96" customWidth="1"/>
    <col min="1557" max="1557" width="39.44140625" style="96" customWidth="1"/>
    <col min="1558" max="1558" width="34.6640625" style="96" customWidth="1"/>
    <col min="1559" max="1559" width="42.33203125" style="96" customWidth="1"/>
    <col min="1560" max="1560" width="42.6640625" style="96" customWidth="1"/>
    <col min="1561" max="1561" width="33.33203125" style="96" customWidth="1"/>
    <col min="1562" max="1795" width="11.5546875" style="96"/>
    <col min="1796" max="1796" width="39.5546875" style="96" customWidth="1"/>
    <col min="1797" max="1798" width="35.33203125" style="96" customWidth="1"/>
    <col min="1799" max="1799" width="39" style="96" customWidth="1"/>
    <col min="1800" max="1800" width="36.33203125" style="96" customWidth="1"/>
    <col min="1801" max="1802" width="33.6640625" style="96" customWidth="1"/>
    <col min="1803" max="1803" width="32.6640625" style="96" customWidth="1"/>
    <col min="1804" max="1804" width="35.6640625" style="96" customWidth="1"/>
    <col min="1805" max="1805" width="36.33203125" style="96" customWidth="1"/>
    <col min="1806" max="1806" width="53.44140625" style="96" customWidth="1"/>
    <col min="1807" max="1807" width="51" style="96" customWidth="1"/>
    <col min="1808" max="1808" width="45.33203125" style="96" customWidth="1"/>
    <col min="1809" max="1809" width="55.6640625" style="96" customWidth="1"/>
    <col min="1810" max="1810" width="42.6640625" style="96" customWidth="1"/>
    <col min="1811" max="1811" width="42.44140625" style="96" customWidth="1"/>
    <col min="1812" max="1812" width="47.6640625" style="96" customWidth="1"/>
    <col min="1813" max="1813" width="39.44140625" style="96" customWidth="1"/>
    <col min="1814" max="1814" width="34.6640625" style="96" customWidth="1"/>
    <col min="1815" max="1815" width="42.33203125" style="96" customWidth="1"/>
    <col min="1816" max="1816" width="42.6640625" style="96" customWidth="1"/>
    <col min="1817" max="1817" width="33.33203125" style="96" customWidth="1"/>
    <col min="1818" max="2051" width="11.5546875" style="96"/>
    <col min="2052" max="2052" width="39.5546875" style="96" customWidth="1"/>
    <col min="2053" max="2054" width="35.33203125" style="96" customWidth="1"/>
    <col min="2055" max="2055" width="39" style="96" customWidth="1"/>
    <col min="2056" max="2056" width="36.33203125" style="96" customWidth="1"/>
    <col min="2057" max="2058" width="33.6640625" style="96" customWidth="1"/>
    <col min="2059" max="2059" width="32.6640625" style="96" customWidth="1"/>
    <col min="2060" max="2060" width="35.6640625" style="96" customWidth="1"/>
    <col min="2061" max="2061" width="36.33203125" style="96" customWidth="1"/>
    <col min="2062" max="2062" width="53.44140625" style="96" customWidth="1"/>
    <col min="2063" max="2063" width="51" style="96" customWidth="1"/>
    <col min="2064" max="2064" width="45.33203125" style="96" customWidth="1"/>
    <col min="2065" max="2065" width="55.6640625" style="96" customWidth="1"/>
    <col min="2066" max="2066" width="42.6640625" style="96" customWidth="1"/>
    <col min="2067" max="2067" width="42.44140625" style="96" customWidth="1"/>
    <col min="2068" max="2068" width="47.6640625" style="96" customWidth="1"/>
    <col min="2069" max="2069" width="39.44140625" style="96" customWidth="1"/>
    <col min="2070" max="2070" width="34.6640625" style="96" customWidth="1"/>
    <col min="2071" max="2071" width="42.33203125" style="96" customWidth="1"/>
    <col min="2072" max="2072" width="42.6640625" style="96" customWidth="1"/>
    <col min="2073" max="2073" width="33.33203125" style="96" customWidth="1"/>
    <col min="2074" max="2307" width="11.5546875" style="96"/>
    <col min="2308" max="2308" width="39.5546875" style="96" customWidth="1"/>
    <col min="2309" max="2310" width="35.33203125" style="96" customWidth="1"/>
    <col min="2311" max="2311" width="39" style="96" customWidth="1"/>
    <col min="2312" max="2312" width="36.33203125" style="96" customWidth="1"/>
    <col min="2313" max="2314" width="33.6640625" style="96" customWidth="1"/>
    <col min="2315" max="2315" width="32.6640625" style="96" customWidth="1"/>
    <col min="2316" max="2316" width="35.6640625" style="96" customWidth="1"/>
    <col min="2317" max="2317" width="36.33203125" style="96" customWidth="1"/>
    <col min="2318" max="2318" width="53.44140625" style="96" customWidth="1"/>
    <col min="2319" max="2319" width="51" style="96" customWidth="1"/>
    <col min="2320" max="2320" width="45.33203125" style="96" customWidth="1"/>
    <col min="2321" max="2321" width="55.6640625" style="96" customWidth="1"/>
    <col min="2322" max="2322" width="42.6640625" style="96" customWidth="1"/>
    <col min="2323" max="2323" width="42.44140625" style="96" customWidth="1"/>
    <col min="2324" max="2324" width="47.6640625" style="96" customWidth="1"/>
    <col min="2325" max="2325" width="39.44140625" style="96" customWidth="1"/>
    <col min="2326" max="2326" width="34.6640625" style="96" customWidth="1"/>
    <col min="2327" max="2327" width="42.33203125" style="96" customWidth="1"/>
    <col min="2328" max="2328" width="42.6640625" style="96" customWidth="1"/>
    <col min="2329" max="2329" width="33.33203125" style="96" customWidth="1"/>
    <col min="2330" max="2563" width="11.5546875" style="96"/>
    <col min="2564" max="2564" width="39.5546875" style="96" customWidth="1"/>
    <col min="2565" max="2566" width="35.33203125" style="96" customWidth="1"/>
    <col min="2567" max="2567" width="39" style="96" customWidth="1"/>
    <col min="2568" max="2568" width="36.33203125" style="96" customWidth="1"/>
    <col min="2569" max="2570" width="33.6640625" style="96" customWidth="1"/>
    <col min="2571" max="2571" width="32.6640625" style="96" customWidth="1"/>
    <col min="2572" max="2572" width="35.6640625" style="96" customWidth="1"/>
    <col min="2573" max="2573" width="36.33203125" style="96" customWidth="1"/>
    <col min="2574" max="2574" width="53.44140625" style="96" customWidth="1"/>
    <col min="2575" max="2575" width="51" style="96" customWidth="1"/>
    <col min="2576" max="2576" width="45.33203125" style="96" customWidth="1"/>
    <col min="2577" max="2577" width="55.6640625" style="96" customWidth="1"/>
    <col min="2578" max="2578" width="42.6640625" style="96" customWidth="1"/>
    <col min="2579" max="2579" width="42.44140625" style="96" customWidth="1"/>
    <col min="2580" max="2580" width="47.6640625" style="96" customWidth="1"/>
    <col min="2581" max="2581" width="39.44140625" style="96" customWidth="1"/>
    <col min="2582" max="2582" width="34.6640625" style="96" customWidth="1"/>
    <col min="2583" max="2583" width="42.33203125" style="96" customWidth="1"/>
    <col min="2584" max="2584" width="42.6640625" style="96" customWidth="1"/>
    <col min="2585" max="2585" width="33.33203125" style="96" customWidth="1"/>
    <col min="2586" max="2819" width="11.5546875" style="96"/>
    <col min="2820" max="2820" width="39.5546875" style="96" customWidth="1"/>
    <col min="2821" max="2822" width="35.33203125" style="96" customWidth="1"/>
    <col min="2823" max="2823" width="39" style="96" customWidth="1"/>
    <col min="2824" max="2824" width="36.33203125" style="96" customWidth="1"/>
    <col min="2825" max="2826" width="33.6640625" style="96" customWidth="1"/>
    <col min="2827" max="2827" width="32.6640625" style="96" customWidth="1"/>
    <col min="2828" max="2828" width="35.6640625" style="96" customWidth="1"/>
    <col min="2829" max="2829" width="36.33203125" style="96" customWidth="1"/>
    <col min="2830" max="2830" width="53.44140625" style="96" customWidth="1"/>
    <col min="2831" max="2831" width="51" style="96" customWidth="1"/>
    <col min="2832" max="2832" width="45.33203125" style="96" customWidth="1"/>
    <col min="2833" max="2833" width="55.6640625" style="96" customWidth="1"/>
    <col min="2834" max="2834" width="42.6640625" style="96" customWidth="1"/>
    <col min="2835" max="2835" width="42.44140625" style="96" customWidth="1"/>
    <col min="2836" max="2836" width="47.6640625" style="96" customWidth="1"/>
    <col min="2837" max="2837" width="39.44140625" style="96" customWidth="1"/>
    <col min="2838" max="2838" width="34.6640625" style="96" customWidth="1"/>
    <col min="2839" max="2839" width="42.33203125" style="96" customWidth="1"/>
    <col min="2840" max="2840" width="42.6640625" style="96" customWidth="1"/>
    <col min="2841" max="2841" width="33.33203125" style="96" customWidth="1"/>
    <col min="2842" max="3075" width="11.5546875" style="96"/>
    <col min="3076" max="3076" width="39.5546875" style="96" customWidth="1"/>
    <col min="3077" max="3078" width="35.33203125" style="96" customWidth="1"/>
    <col min="3079" max="3079" width="39" style="96" customWidth="1"/>
    <col min="3080" max="3080" width="36.33203125" style="96" customWidth="1"/>
    <col min="3081" max="3082" width="33.6640625" style="96" customWidth="1"/>
    <col min="3083" max="3083" width="32.6640625" style="96" customWidth="1"/>
    <col min="3084" max="3084" width="35.6640625" style="96" customWidth="1"/>
    <col min="3085" max="3085" width="36.33203125" style="96" customWidth="1"/>
    <col min="3086" max="3086" width="53.44140625" style="96" customWidth="1"/>
    <col min="3087" max="3087" width="51" style="96" customWidth="1"/>
    <col min="3088" max="3088" width="45.33203125" style="96" customWidth="1"/>
    <col min="3089" max="3089" width="55.6640625" style="96" customWidth="1"/>
    <col min="3090" max="3090" width="42.6640625" style="96" customWidth="1"/>
    <col min="3091" max="3091" width="42.44140625" style="96" customWidth="1"/>
    <col min="3092" max="3092" width="47.6640625" style="96" customWidth="1"/>
    <col min="3093" max="3093" width="39.44140625" style="96" customWidth="1"/>
    <col min="3094" max="3094" width="34.6640625" style="96" customWidth="1"/>
    <col min="3095" max="3095" width="42.33203125" style="96" customWidth="1"/>
    <col min="3096" max="3096" width="42.6640625" style="96" customWidth="1"/>
    <col min="3097" max="3097" width="33.33203125" style="96" customWidth="1"/>
    <col min="3098" max="3331" width="11.5546875" style="96"/>
    <col min="3332" max="3332" width="39.5546875" style="96" customWidth="1"/>
    <col min="3333" max="3334" width="35.33203125" style="96" customWidth="1"/>
    <col min="3335" max="3335" width="39" style="96" customWidth="1"/>
    <col min="3336" max="3336" width="36.33203125" style="96" customWidth="1"/>
    <col min="3337" max="3338" width="33.6640625" style="96" customWidth="1"/>
    <col min="3339" max="3339" width="32.6640625" style="96" customWidth="1"/>
    <col min="3340" max="3340" width="35.6640625" style="96" customWidth="1"/>
    <col min="3341" max="3341" width="36.33203125" style="96" customWidth="1"/>
    <col min="3342" max="3342" width="53.44140625" style="96" customWidth="1"/>
    <col min="3343" max="3343" width="51" style="96" customWidth="1"/>
    <col min="3344" max="3344" width="45.33203125" style="96" customWidth="1"/>
    <col min="3345" max="3345" width="55.6640625" style="96" customWidth="1"/>
    <col min="3346" max="3346" width="42.6640625" style="96" customWidth="1"/>
    <col min="3347" max="3347" width="42.44140625" style="96" customWidth="1"/>
    <col min="3348" max="3348" width="47.6640625" style="96" customWidth="1"/>
    <col min="3349" max="3349" width="39.44140625" style="96" customWidth="1"/>
    <col min="3350" max="3350" width="34.6640625" style="96" customWidth="1"/>
    <col min="3351" max="3351" width="42.33203125" style="96" customWidth="1"/>
    <col min="3352" max="3352" width="42.6640625" style="96" customWidth="1"/>
    <col min="3353" max="3353" width="33.33203125" style="96" customWidth="1"/>
    <col min="3354" max="3587" width="11.5546875" style="96"/>
    <col min="3588" max="3588" width="39.5546875" style="96" customWidth="1"/>
    <col min="3589" max="3590" width="35.33203125" style="96" customWidth="1"/>
    <col min="3591" max="3591" width="39" style="96" customWidth="1"/>
    <col min="3592" max="3592" width="36.33203125" style="96" customWidth="1"/>
    <col min="3593" max="3594" width="33.6640625" style="96" customWidth="1"/>
    <col min="3595" max="3595" width="32.6640625" style="96" customWidth="1"/>
    <col min="3596" max="3596" width="35.6640625" style="96" customWidth="1"/>
    <col min="3597" max="3597" width="36.33203125" style="96" customWidth="1"/>
    <col min="3598" max="3598" width="53.44140625" style="96" customWidth="1"/>
    <col min="3599" max="3599" width="51" style="96" customWidth="1"/>
    <col min="3600" max="3600" width="45.33203125" style="96" customWidth="1"/>
    <col min="3601" max="3601" width="55.6640625" style="96" customWidth="1"/>
    <col min="3602" max="3602" width="42.6640625" style="96" customWidth="1"/>
    <col min="3603" max="3603" width="42.44140625" style="96" customWidth="1"/>
    <col min="3604" max="3604" width="47.6640625" style="96" customWidth="1"/>
    <col min="3605" max="3605" width="39.44140625" style="96" customWidth="1"/>
    <col min="3606" max="3606" width="34.6640625" style="96" customWidth="1"/>
    <col min="3607" max="3607" width="42.33203125" style="96" customWidth="1"/>
    <col min="3608" max="3608" width="42.6640625" style="96" customWidth="1"/>
    <col min="3609" max="3609" width="33.33203125" style="96" customWidth="1"/>
    <col min="3610" max="3843" width="11.5546875" style="96"/>
    <col min="3844" max="3844" width="39.5546875" style="96" customWidth="1"/>
    <col min="3845" max="3846" width="35.33203125" style="96" customWidth="1"/>
    <col min="3847" max="3847" width="39" style="96" customWidth="1"/>
    <col min="3848" max="3848" width="36.33203125" style="96" customWidth="1"/>
    <col min="3849" max="3850" width="33.6640625" style="96" customWidth="1"/>
    <col min="3851" max="3851" width="32.6640625" style="96" customWidth="1"/>
    <col min="3852" max="3852" width="35.6640625" style="96" customWidth="1"/>
    <col min="3853" max="3853" width="36.33203125" style="96" customWidth="1"/>
    <col min="3854" max="3854" width="53.44140625" style="96" customWidth="1"/>
    <col min="3855" max="3855" width="51" style="96" customWidth="1"/>
    <col min="3856" max="3856" width="45.33203125" style="96" customWidth="1"/>
    <col min="3857" max="3857" width="55.6640625" style="96" customWidth="1"/>
    <col min="3858" max="3858" width="42.6640625" style="96" customWidth="1"/>
    <col min="3859" max="3859" width="42.44140625" style="96" customWidth="1"/>
    <col min="3860" max="3860" width="47.6640625" style="96" customWidth="1"/>
    <col min="3861" max="3861" width="39.44140625" style="96" customWidth="1"/>
    <col min="3862" max="3862" width="34.6640625" style="96" customWidth="1"/>
    <col min="3863" max="3863" width="42.33203125" style="96" customWidth="1"/>
    <col min="3864" max="3864" width="42.6640625" style="96" customWidth="1"/>
    <col min="3865" max="3865" width="33.33203125" style="96" customWidth="1"/>
    <col min="3866" max="4099" width="11.5546875" style="96"/>
    <col min="4100" max="4100" width="39.5546875" style="96" customWidth="1"/>
    <col min="4101" max="4102" width="35.33203125" style="96" customWidth="1"/>
    <col min="4103" max="4103" width="39" style="96" customWidth="1"/>
    <col min="4104" max="4104" width="36.33203125" style="96" customWidth="1"/>
    <col min="4105" max="4106" width="33.6640625" style="96" customWidth="1"/>
    <col min="4107" max="4107" width="32.6640625" style="96" customWidth="1"/>
    <col min="4108" max="4108" width="35.6640625" style="96" customWidth="1"/>
    <col min="4109" max="4109" width="36.33203125" style="96" customWidth="1"/>
    <col min="4110" max="4110" width="53.44140625" style="96" customWidth="1"/>
    <col min="4111" max="4111" width="51" style="96" customWidth="1"/>
    <col min="4112" max="4112" width="45.33203125" style="96" customWidth="1"/>
    <col min="4113" max="4113" width="55.6640625" style="96" customWidth="1"/>
    <col min="4114" max="4114" width="42.6640625" style="96" customWidth="1"/>
    <col min="4115" max="4115" width="42.44140625" style="96" customWidth="1"/>
    <col min="4116" max="4116" width="47.6640625" style="96" customWidth="1"/>
    <col min="4117" max="4117" width="39.44140625" style="96" customWidth="1"/>
    <col min="4118" max="4118" width="34.6640625" style="96" customWidth="1"/>
    <col min="4119" max="4119" width="42.33203125" style="96" customWidth="1"/>
    <col min="4120" max="4120" width="42.6640625" style="96" customWidth="1"/>
    <col min="4121" max="4121" width="33.33203125" style="96" customWidth="1"/>
    <col min="4122" max="4355" width="11.5546875" style="96"/>
    <col min="4356" max="4356" width="39.5546875" style="96" customWidth="1"/>
    <col min="4357" max="4358" width="35.33203125" style="96" customWidth="1"/>
    <col min="4359" max="4359" width="39" style="96" customWidth="1"/>
    <col min="4360" max="4360" width="36.33203125" style="96" customWidth="1"/>
    <col min="4361" max="4362" width="33.6640625" style="96" customWidth="1"/>
    <col min="4363" max="4363" width="32.6640625" style="96" customWidth="1"/>
    <col min="4364" max="4364" width="35.6640625" style="96" customWidth="1"/>
    <col min="4365" max="4365" width="36.33203125" style="96" customWidth="1"/>
    <col min="4366" max="4366" width="53.44140625" style="96" customWidth="1"/>
    <col min="4367" max="4367" width="51" style="96" customWidth="1"/>
    <col min="4368" max="4368" width="45.33203125" style="96" customWidth="1"/>
    <col min="4369" max="4369" width="55.6640625" style="96" customWidth="1"/>
    <col min="4370" max="4370" width="42.6640625" style="96" customWidth="1"/>
    <col min="4371" max="4371" width="42.44140625" style="96" customWidth="1"/>
    <col min="4372" max="4372" width="47.6640625" style="96" customWidth="1"/>
    <col min="4373" max="4373" width="39.44140625" style="96" customWidth="1"/>
    <col min="4374" max="4374" width="34.6640625" style="96" customWidth="1"/>
    <col min="4375" max="4375" width="42.33203125" style="96" customWidth="1"/>
    <col min="4376" max="4376" width="42.6640625" style="96" customWidth="1"/>
    <col min="4377" max="4377" width="33.33203125" style="96" customWidth="1"/>
    <col min="4378" max="4611" width="11.5546875" style="96"/>
    <col min="4612" max="4612" width="39.5546875" style="96" customWidth="1"/>
    <col min="4613" max="4614" width="35.33203125" style="96" customWidth="1"/>
    <col min="4615" max="4615" width="39" style="96" customWidth="1"/>
    <col min="4616" max="4616" width="36.33203125" style="96" customWidth="1"/>
    <col min="4617" max="4618" width="33.6640625" style="96" customWidth="1"/>
    <col min="4619" max="4619" width="32.6640625" style="96" customWidth="1"/>
    <col min="4620" max="4620" width="35.6640625" style="96" customWidth="1"/>
    <col min="4621" max="4621" width="36.33203125" style="96" customWidth="1"/>
    <col min="4622" max="4622" width="53.44140625" style="96" customWidth="1"/>
    <col min="4623" max="4623" width="51" style="96" customWidth="1"/>
    <col min="4624" max="4624" width="45.33203125" style="96" customWidth="1"/>
    <col min="4625" max="4625" width="55.6640625" style="96" customWidth="1"/>
    <col min="4626" max="4626" width="42.6640625" style="96" customWidth="1"/>
    <col min="4627" max="4627" width="42.44140625" style="96" customWidth="1"/>
    <col min="4628" max="4628" width="47.6640625" style="96" customWidth="1"/>
    <col min="4629" max="4629" width="39.44140625" style="96" customWidth="1"/>
    <col min="4630" max="4630" width="34.6640625" style="96" customWidth="1"/>
    <col min="4631" max="4631" width="42.33203125" style="96" customWidth="1"/>
    <col min="4632" max="4632" width="42.6640625" style="96" customWidth="1"/>
    <col min="4633" max="4633" width="33.33203125" style="96" customWidth="1"/>
    <col min="4634" max="4867" width="11.5546875" style="96"/>
    <col min="4868" max="4868" width="39.5546875" style="96" customWidth="1"/>
    <col min="4869" max="4870" width="35.33203125" style="96" customWidth="1"/>
    <col min="4871" max="4871" width="39" style="96" customWidth="1"/>
    <col min="4872" max="4872" width="36.33203125" style="96" customWidth="1"/>
    <col min="4873" max="4874" width="33.6640625" style="96" customWidth="1"/>
    <col min="4875" max="4875" width="32.6640625" style="96" customWidth="1"/>
    <col min="4876" max="4876" width="35.6640625" style="96" customWidth="1"/>
    <col min="4877" max="4877" width="36.33203125" style="96" customWidth="1"/>
    <col min="4878" max="4878" width="53.44140625" style="96" customWidth="1"/>
    <col min="4879" max="4879" width="51" style="96" customWidth="1"/>
    <col min="4880" max="4880" width="45.33203125" style="96" customWidth="1"/>
    <col min="4881" max="4881" width="55.6640625" style="96" customWidth="1"/>
    <col min="4882" max="4882" width="42.6640625" style="96" customWidth="1"/>
    <col min="4883" max="4883" width="42.44140625" style="96" customWidth="1"/>
    <col min="4884" max="4884" width="47.6640625" style="96" customWidth="1"/>
    <col min="4885" max="4885" width="39.44140625" style="96" customWidth="1"/>
    <col min="4886" max="4886" width="34.6640625" style="96" customWidth="1"/>
    <col min="4887" max="4887" width="42.33203125" style="96" customWidth="1"/>
    <col min="4888" max="4888" width="42.6640625" style="96" customWidth="1"/>
    <col min="4889" max="4889" width="33.33203125" style="96" customWidth="1"/>
    <col min="4890" max="5123" width="11.5546875" style="96"/>
    <col min="5124" max="5124" width="39.5546875" style="96" customWidth="1"/>
    <col min="5125" max="5126" width="35.33203125" style="96" customWidth="1"/>
    <col min="5127" max="5127" width="39" style="96" customWidth="1"/>
    <col min="5128" max="5128" width="36.33203125" style="96" customWidth="1"/>
    <col min="5129" max="5130" width="33.6640625" style="96" customWidth="1"/>
    <col min="5131" max="5131" width="32.6640625" style="96" customWidth="1"/>
    <col min="5132" max="5132" width="35.6640625" style="96" customWidth="1"/>
    <col min="5133" max="5133" width="36.33203125" style="96" customWidth="1"/>
    <col min="5134" max="5134" width="53.44140625" style="96" customWidth="1"/>
    <col min="5135" max="5135" width="51" style="96" customWidth="1"/>
    <col min="5136" max="5136" width="45.33203125" style="96" customWidth="1"/>
    <col min="5137" max="5137" width="55.6640625" style="96" customWidth="1"/>
    <col min="5138" max="5138" width="42.6640625" style="96" customWidth="1"/>
    <col min="5139" max="5139" width="42.44140625" style="96" customWidth="1"/>
    <col min="5140" max="5140" width="47.6640625" style="96" customWidth="1"/>
    <col min="5141" max="5141" width="39.44140625" style="96" customWidth="1"/>
    <col min="5142" max="5142" width="34.6640625" style="96" customWidth="1"/>
    <col min="5143" max="5143" width="42.33203125" style="96" customWidth="1"/>
    <col min="5144" max="5144" width="42.6640625" style="96" customWidth="1"/>
    <col min="5145" max="5145" width="33.33203125" style="96" customWidth="1"/>
    <col min="5146" max="5379" width="11.5546875" style="96"/>
    <col min="5380" max="5380" width="39.5546875" style="96" customWidth="1"/>
    <col min="5381" max="5382" width="35.33203125" style="96" customWidth="1"/>
    <col min="5383" max="5383" width="39" style="96" customWidth="1"/>
    <col min="5384" max="5384" width="36.33203125" style="96" customWidth="1"/>
    <col min="5385" max="5386" width="33.6640625" style="96" customWidth="1"/>
    <col min="5387" max="5387" width="32.6640625" style="96" customWidth="1"/>
    <col min="5388" max="5388" width="35.6640625" style="96" customWidth="1"/>
    <col min="5389" max="5389" width="36.33203125" style="96" customWidth="1"/>
    <col min="5390" max="5390" width="53.44140625" style="96" customWidth="1"/>
    <col min="5391" max="5391" width="51" style="96" customWidth="1"/>
    <col min="5392" max="5392" width="45.33203125" style="96" customWidth="1"/>
    <col min="5393" max="5393" width="55.6640625" style="96" customWidth="1"/>
    <col min="5394" max="5394" width="42.6640625" style="96" customWidth="1"/>
    <col min="5395" max="5395" width="42.44140625" style="96" customWidth="1"/>
    <col min="5396" max="5396" width="47.6640625" style="96" customWidth="1"/>
    <col min="5397" max="5397" width="39.44140625" style="96" customWidth="1"/>
    <col min="5398" max="5398" width="34.6640625" style="96" customWidth="1"/>
    <col min="5399" max="5399" width="42.33203125" style="96" customWidth="1"/>
    <col min="5400" max="5400" width="42.6640625" style="96" customWidth="1"/>
    <col min="5401" max="5401" width="33.33203125" style="96" customWidth="1"/>
    <col min="5402" max="5635" width="11.5546875" style="96"/>
    <col min="5636" max="5636" width="39.5546875" style="96" customWidth="1"/>
    <col min="5637" max="5638" width="35.33203125" style="96" customWidth="1"/>
    <col min="5639" max="5639" width="39" style="96" customWidth="1"/>
    <col min="5640" max="5640" width="36.33203125" style="96" customWidth="1"/>
    <col min="5641" max="5642" width="33.6640625" style="96" customWidth="1"/>
    <col min="5643" max="5643" width="32.6640625" style="96" customWidth="1"/>
    <col min="5644" max="5644" width="35.6640625" style="96" customWidth="1"/>
    <col min="5645" max="5645" width="36.33203125" style="96" customWidth="1"/>
    <col min="5646" max="5646" width="53.44140625" style="96" customWidth="1"/>
    <col min="5647" max="5647" width="51" style="96" customWidth="1"/>
    <col min="5648" max="5648" width="45.33203125" style="96" customWidth="1"/>
    <col min="5649" max="5649" width="55.6640625" style="96" customWidth="1"/>
    <col min="5650" max="5650" width="42.6640625" style="96" customWidth="1"/>
    <col min="5651" max="5651" width="42.44140625" style="96" customWidth="1"/>
    <col min="5652" max="5652" width="47.6640625" style="96" customWidth="1"/>
    <col min="5653" max="5653" width="39.44140625" style="96" customWidth="1"/>
    <col min="5654" max="5654" width="34.6640625" style="96" customWidth="1"/>
    <col min="5655" max="5655" width="42.33203125" style="96" customWidth="1"/>
    <col min="5656" max="5656" width="42.6640625" style="96" customWidth="1"/>
    <col min="5657" max="5657" width="33.33203125" style="96" customWidth="1"/>
    <col min="5658" max="5891" width="11.5546875" style="96"/>
    <col min="5892" max="5892" width="39.5546875" style="96" customWidth="1"/>
    <col min="5893" max="5894" width="35.33203125" style="96" customWidth="1"/>
    <col min="5895" max="5895" width="39" style="96" customWidth="1"/>
    <col min="5896" max="5896" width="36.33203125" style="96" customWidth="1"/>
    <col min="5897" max="5898" width="33.6640625" style="96" customWidth="1"/>
    <col min="5899" max="5899" width="32.6640625" style="96" customWidth="1"/>
    <col min="5900" max="5900" width="35.6640625" style="96" customWidth="1"/>
    <col min="5901" max="5901" width="36.33203125" style="96" customWidth="1"/>
    <col min="5902" max="5902" width="53.44140625" style="96" customWidth="1"/>
    <col min="5903" max="5903" width="51" style="96" customWidth="1"/>
    <col min="5904" max="5904" width="45.33203125" style="96" customWidth="1"/>
    <col min="5905" max="5905" width="55.6640625" style="96" customWidth="1"/>
    <col min="5906" max="5906" width="42.6640625" style="96" customWidth="1"/>
    <col min="5907" max="5907" width="42.44140625" style="96" customWidth="1"/>
    <col min="5908" max="5908" width="47.6640625" style="96" customWidth="1"/>
    <col min="5909" max="5909" width="39.44140625" style="96" customWidth="1"/>
    <col min="5910" max="5910" width="34.6640625" style="96" customWidth="1"/>
    <col min="5911" max="5911" width="42.33203125" style="96" customWidth="1"/>
    <col min="5912" max="5912" width="42.6640625" style="96" customWidth="1"/>
    <col min="5913" max="5913" width="33.33203125" style="96" customWidth="1"/>
    <col min="5914" max="6147" width="11.5546875" style="96"/>
    <col min="6148" max="6148" width="39.5546875" style="96" customWidth="1"/>
    <col min="6149" max="6150" width="35.33203125" style="96" customWidth="1"/>
    <col min="6151" max="6151" width="39" style="96" customWidth="1"/>
    <col min="6152" max="6152" width="36.33203125" style="96" customWidth="1"/>
    <col min="6153" max="6154" width="33.6640625" style="96" customWidth="1"/>
    <col min="6155" max="6155" width="32.6640625" style="96" customWidth="1"/>
    <col min="6156" max="6156" width="35.6640625" style="96" customWidth="1"/>
    <col min="6157" max="6157" width="36.33203125" style="96" customWidth="1"/>
    <col min="6158" max="6158" width="53.44140625" style="96" customWidth="1"/>
    <col min="6159" max="6159" width="51" style="96" customWidth="1"/>
    <col min="6160" max="6160" width="45.33203125" style="96" customWidth="1"/>
    <col min="6161" max="6161" width="55.6640625" style="96" customWidth="1"/>
    <col min="6162" max="6162" width="42.6640625" style="96" customWidth="1"/>
    <col min="6163" max="6163" width="42.44140625" style="96" customWidth="1"/>
    <col min="6164" max="6164" width="47.6640625" style="96" customWidth="1"/>
    <col min="6165" max="6165" width="39.44140625" style="96" customWidth="1"/>
    <col min="6166" max="6166" width="34.6640625" style="96" customWidth="1"/>
    <col min="6167" max="6167" width="42.33203125" style="96" customWidth="1"/>
    <col min="6168" max="6168" width="42.6640625" style="96" customWidth="1"/>
    <col min="6169" max="6169" width="33.33203125" style="96" customWidth="1"/>
    <col min="6170" max="6403" width="11.5546875" style="96"/>
    <col min="6404" max="6404" width="39.5546875" style="96" customWidth="1"/>
    <col min="6405" max="6406" width="35.33203125" style="96" customWidth="1"/>
    <col min="6407" max="6407" width="39" style="96" customWidth="1"/>
    <col min="6408" max="6408" width="36.33203125" style="96" customWidth="1"/>
    <col min="6409" max="6410" width="33.6640625" style="96" customWidth="1"/>
    <col min="6411" max="6411" width="32.6640625" style="96" customWidth="1"/>
    <col min="6412" max="6412" width="35.6640625" style="96" customWidth="1"/>
    <col min="6413" max="6413" width="36.33203125" style="96" customWidth="1"/>
    <col min="6414" max="6414" width="53.44140625" style="96" customWidth="1"/>
    <col min="6415" max="6415" width="51" style="96" customWidth="1"/>
    <col min="6416" max="6416" width="45.33203125" style="96" customWidth="1"/>
    <col min="6417" max="6417" width="55.6640625" style="96" customWidth="1"/>
    <col min="6418" max="6418" width="42.6640625" style="96" customWidth="1"/>
    <col min="6419" max="6419" width="42.44140625" style="96" customWidth="1"/>
    <col min="6420" max="6420" width="47.6640625" style="96" customWidth="1"/>
    <col min="6421" max="6421" width="39.44140625" style="96" customWidth="1"/>
    <col min="6422" max="6422" width="34.6640625" style="96" customWidth="1"/>
    <col min="6423" max="6423" width="42.33203125" style="96" customWidth="1"/>
    <col min="6424" max="6424" width="42.6640625" style="96" customWidth="1"/>
    <col min="6425" max="6425" width="33.33203125" style="96" customWidth="1"/>
    <col min="6426" max="6659" width="11.5546875" style="96"/>
    <col min="6660" max="6660" width="39.5546875" style="96" customWidth="1"/>
    <col min="6661" max="6662" width="35.33203125" style="96" customWidth="1"/>
    <col min="6663" max="6663" width="39" style="96" customWidth="1"/>
    <col min="6664" max="6664" width="36.33203125" style="96" customWidth="1"/>
    <col min="6665" max="6666" width="33.6640625" style="96" customWidth="1"/>
    <col min="6667" max="6667" width="32.6640625" style="96" customWidth="1"/>
    <col min="6668" max="6668" width="35.6640625" style="96" customWidth="1"/>
    <col min="6669" max="6669" width="36.33203125" style="96" customWidth="1"/>
    <col min="6670" max="6670" width="53.44140625" style="96" customWidth="1"/>
    <col min="6671" max="6671" width="51" style="96" customWidth="1"/>
    <col min="6672" max="6672" width="45.33203125" style="96" customWidth="1"/>
    <col min="6673" max="6673" width="55.6640625" style="96" customWidth="1"/>
    <col min="6674" max="6674" width="42.6640625" style="96" customWidth="1"/>
    <col min="6675" max="6675" width="42.44140625" style="96" customWidth="1"/>
    <col min="6676" max="6676" width="47.6640625" style="96" customWidth="1"/>
    <col min="6677" max="6677" width="39.44140625" style="96" customWidth="1"/>
    <col min="6678" max="6678" width="34.6640625" style="96" customWidth="1"/>
    <col min="6679" max="6679" width="42.33203125" style="96" customWidth="1"/>
    <col min="6680" max="6680" width="42.6640625" style="96" customWidth="1"/>
    <col min="6681" max="6681" width="33.33203125" style="96" customWidth="1"/>
    <col min="6682" max="6915" width="11.5546875" style="96"/>
    <col min="6916" max="6916" width="39.5546875" style="96" customWidth="1"/>
    <col min="6917" max="6918" width="35.33203125" style="96" customWidth="1"/>
    <col min="6919" max="6919" width="39" style="96" customWidth="1"/>
    <col min="6920" max="6920" width="36.33203125" style="96" customWidth="1"/>
    <col min="6921" max="6922" width="33.6640625" style="96" customWidth="1"/>
    <col min="6923" max="6923" width="32.6640625" style="96" customWidth="1"/>
    <col min="6924" max="6924" width="35.6640625" style="96" customWidth="1"/>
    <col min="6925" max="6925" width="36.33203125" style="96" customWidth="1"/>
    <col min="6926" max="6926" width="53.44140625" style="96" customWidth="1"/>
    <col min="6927" max="6927" width="51" style="96" customWidth="1"/>
    <col min="6928" max="6928" width="45.33203125" style="96" customWidth="1"/>
    <col min="6929" max="6929" width="55.6640625" style="96" customWidth="1"/>
    <col min="6930" max="6930" width="42.6640625" style="96" customWidth="1"/>
    <col min="6931" max="6931" width="42.44140625" style="96" customWidth="1"/>
    <col min="6932" max="6932" width="47.6640625" style="96" customWidth="1"/>
    <col min="6933" max="6933" width="39.44140625" style="96" customWidth="1"/>
    <col min="6934" max="6934" width="34.6640625" style="96" customWidth="1"/>
    <col min="6935" max="6935" width="42.33203125" style="96" customWidth="1"/>
    <col min="6936" max="6936" width="42.6640625" style="96" customWidth="1"/>
    <col min="6937" max="6937" width="33.33203125" style="96" customWidth="1"/>
    <col min="6938" max="7171" width="11.5546875" style="96"/>
    <col min="7172" max="7172" width="39.5546875" style="96" customWidth="1"/>
    <col min="7173" max="7174" width="35.33203125" style="96" customWidth="1"/>
    <col min="7175" max="7175" width="39" style="96" customWidth="1"/>
    <col min="7176" max="7176" width="36.33203125" style="96" customWidth="1"/>
    <col min="7177" max="7178" width="33.6640625" style="96" customWidth="1"/>
    <col min="7179" max="7179" width="32.6640625" style="96" customWidth="1"/>
    <col min="7180" max="7180" width="35.6640625" style="96" customWidth="1"/>
    <col min="7181" max="7181" width="36.33203125" style="96" customWidth="1"/>
    <col min="7182" max="7182" width="53.44140625" style="96" customWidth="1"/>
    <col min="7183" max="7183" width="51" style="96" customWidth="1"/>
    <col min="7184" max="7184" width="45.33203125" style="96" customWidth="1"/>
    <col min="7185" max="7185" width="55.6640625" style="96" customWidth="1"/>
    <col min="7186" max="7186" width="42.6640625" style="96" customWidth="1"/>
    <col min="7187" max="7187" width="42.44140625" style="96" customWidth="1"/>
    <col min="7188" max="7188" width="47.6640625" style="96" customWidth="1"/>
    <col min="7189" max="7189" width="39.44140625" style="96" customWidth="1"/>
    <col min="7190" max="7190" width="34.6640625" style="96" customWidth="1"/>
    <col min="7191" max="7191" width="42.33203125" style="96" customWidth="1"/>
    <col min="7192" max="7192" width="42.6640625" style="96" customWidth="1"/>
    <col min="7193" max="7193" width="33.33203125" style="96" customWidth="1"/>
    <col min="7194" max="7427" width="11.5546875" style="96"/>
    <col min="7428" max="7428" width="39.5546875" style="96" customWidth="1"/>
    <col min="7429" max="7430" width="35.33203125" style="96" customWidth="1"/>
    <col min="7431" max="7431" width="39" style="96" customWidth="1"/>
    <col min="7432" max="7432" width="36.33203125" style="96" customWidth="1"/>
    <col min="7433" max="7434" width="33.6640625" style="96" customWidth="1"/>
    <col min="7435" max="7435" width="32.6640625" style="96" customWidth="1"/>
    <col min="7436" max="7436" width="35.6640625" style="96" customWidth="1"/>
    <col min="7437" max="7437" width="36.33203125" style="96" customWidth="1"/>
    <col min="7438" max="7438" width="53.44140625" style="96" customWidth="1"/>
    <col min="7439" max="7439" width="51" style="96" customWidth="1"/>
    <col min="7440" max="7440" width="45.33203125" style="96" customWidth="1"/>
    <col min="7441" max="7441" width="55.6640625" style="96" customWidth="1"/>
    <col min="7442" max="7442" width="42.6640625" style="96" customWidth="1"/>
    <col min="7443" max="7443" width="42.44140625" style="96" customWidth="1"/>
    <col min="7444" max="7444" width="47.6640625" style="96" customWidth="1"/>
    <col min="7445" max="7445" width="39.44140625" style="96" customWidth="1"/>
    <col min="7446" max="7446" width="34.6640625" style="96" customWidth="1"/>
    <col min="7447" max="7447" width="42.33203125" style="96" customWidth="1"/>
    <col min="7448" max="7448" width="42.6640625" style="96" customWidth="1"/>
    <col min="7449" max="7449" width="33.33203125" style="96" customWidth="1"/>
    <col min="7450" max="7683" width="11.5546875" style="96"/>
    <col min="7684" max="7684" width="39.5546875" style="96" customWidth="1"/>
    <col min="7685" max="7686" width="35.33203125" style="96" customWidth="1"/>
    <col min="7687" max="7687" width="39" style="96" customWidth="1"/>
    <col min="7688" max="7688" width="36.33203125" style="96" customWidth="1"/>
    <col min="7689" max="7690" width="33.6640625" style="96" customWidth="1"/>
    <col min="7691" max="7691" width="32.6640625" style="96" customWidth="1"/>
    <col min="7692" max="7692" width="35.6640625" style="96" customWidth="1"/>
    <col min="7693" max="7693" width="36.33203125" style="96" customWidth="1"/>
    <col min="7694" max="7694" width="53.44140625" style="96" customWidth="1"/>
    <col min="7695" max="7695" width="51" style="96" customWidth="1"/>
    <col min="7696" max="7696" width="45.33203125" style="96" customWidth="1"/>
    <col min="7697" max="7697" width="55.6640625" style="96" customWidth="1"/>
    <col min="7698" max="7698" width="42.6640625" style="96" customWidth="1"/>
    <col min="7699" max="7699" width="42.44140625" style="96" customWidth="1"/>
    <col min="7700" max="7700" width="47.6640625" style="96" customWidth="1"/>
    <col min="7701" max="7701" width="39.44140625" style="96" customWidth="1"/>
    <col min="7702" max="7702" width="34.6640625" style="96" customWidth="1"/>
    <col min="7703" max="7703" width="42.33203125" style="96" customWidth="1"/>
    <col min="7704" max="7704" width="42.6640625" style="96" customWidth="1"/>
    <col min="7705" max="7705" width="33.33203125" style="96" customWidth="1"/>
    <col min="7706" max="7939" width="11.5546875" style="96"/>
    <col min="7940" max="7940" width="39.5546875" style="96" customWidth="1"/>
    <col min="7941" max="7942" width="35.33203125" style="96" customWidth="1"/>
    <col min="7943" max="7943" width="39" style="96" customWidth="1"/>
    <col min="7944" max="7944" width="36.33203125" style="96" customWidth="1"/>
    <col min="7945" max="7946" width="33.6640625" style="96" customWidth="1"/>
    <col min="7947" max="7947" width="32.6640625" style="96" customWidth="1"/>
    <col min="7948" max="7948" width="35.6640625" style="96" customWidth="1"/>
    <col min="7949" max="7949" width="36.33203125" style="96" customWidth="1"/>
    <col min="7950" max="7950" width="53.44140625" style="96" customWidth="1"/>
    <col min="7951" max="7951" width="51" style="96" customWidth="1"/>
    <col min="7952" max="7952" width="45.33203125" style="96" customWidth="1"/>
    <col min="7953" max="7953" width="55.6640625" style="96" customWidth="1"/>
    <col min="7954" max="7954" width="42.6640625" style="96" customWidth="1"/>
    <col min="7955" max="7955" width="42.44140625" style="96" customWidth="1"/>
    <col min="7956" max="7956" width="47.6640625" style="96" customWidth="1"/>
    <col min="7957" max="7957" width="39.44140625" style="96" customWidth="1"/>
    <col min="7958" max="7958" width="34.6640625" style="96" customWidth="1"/>
    <col min="7959" max="7959" width="42.33203125" style="96" customWidth="1"/>
    <col min="7960" max="7960" width="42.6640625" style="96" customWidth="1"/>
    <col min="7961" max="7961" width="33.33203125" style="96" customWidth="1"/>
    <col min="7962" max="8195" width="11.5546875" style="96"/>
    <col min="8196" max="8196" width="39.5546875" style="96" customWidth="1"/>
    <col min="8197" max="8198" width="35.33203125" style="96" customWidth="1"/>
    <col min="8199" max="8199" width="39" style="96" customWidth="1"/>
    <col min="8200" max="8200" width="36.33203125" style="96" customWidth="1"/>
    <col min="8201" max="8202" width="33.6640625" style="96" customWidth="1"/>
    <col min="8203" max="8203" width="32.6640625" style="96" customWidth="1"/>
    <col min="8204" max="8204" width="35.6640625" style="96" customWidth="1"/>
    <col min="8205" max="8205" width="36.33203125" style="96" customWidth="1"/>
    <col min="8206" max="8206" width="53.44140625" style="96" customWidth="1"/>
    <col min="8207" max="8207" width="51" style="96" customWidth="1"/>
    <col min="8208" max="8208" width="45.33203125" style="96" customWidth="1"/>
    <col min="8209" max="8209" width="55.6640625" style="96" customWidth="1"/>
    <col min="8210" max="8210" width="42.6640625" style="96" customWidth="1"/>
    <col min="8211" max="8211" width="42.44140625" style="96" customWidth="1"/>
    <col min="8212" max="8212" width="47.6640625" style="96" customWidth="1"/>
    <col min="8213" max="8213" width="39.44140625" style="96" customWidth="1"/>
    <col min="8214" max="8214" width="34.6640625" style="96" customWidth="1"/>
    <col min="8215" max="8215" width="42.33203125" style="96" customWidth="1"/>
    <col min="8216" max="8216" width="42.6640625" style="96" customWidth="1"/>
    <col min="8217" max="8217" width="33.33203125" style="96" customWidth="1"/>
    <col min="8218" max="8451" width="11.5546875" style="96"/>
    <col min="8452" max="8452" width="39.5546875" style="96" customWidth="1"/>
    <col min="8453" max="8454" width="35.33203125" style="96" customWidth="1"/>
    <col min="8455" max="8455" width="39" style="96" customWidth="1"/>
    <col min="8456" max="8456" width="36.33203125" style="96" customWidth="1"/>
    <col min="8457" max="8458" width="33.6640625" style="96" customWidth="1"/>
    <col min="8459" max="8459" width="32.6640625" style="96" customWidth="1"/>
    <col min="8460" max="8460" width="35.6640625" style="96" customWidth="1"/>
    <col min="8461" max="8461" width="36.33203125" style="96" customWidth="1"/>
    <col min="8462" max="8462" width="53.44140625" style="96" customWidth="1"/>
    <col min="8463" max="8463" width="51" style="96" customWidth="1"/>
    <col min="8464" max="8464" width="45.33203125" style="96" customWidth="1"/>
    <col min="8465" max="8465" width="55.6640625" style="96" customWidth="1"/>
    <col min="8466" max="8466" width="42.6640625" style="96" customWidth="1"/>
    <col min="8467" max="8467" width="42.44140625" style="96" customWidth="1"/>
    <col min="8468" max="8468" width="47.6640625" style="96" customWidth="1"/>
    <col min="8469" max="8469" width="39.44140625" style="96" customWidth="1"/>
    <col min="8470" max="8470" width="34.6640625" style="96" customWidth="1"/>
    <col min="8471" max="8471" width="42.33203125" style="96" customWidth="1"/>
    <col min="8472" max="8472" width="42.6640625" style="96" customWidth="1"/>
    <col min="8473" max="8473" width="33.33203125" style="96" customWidth="1"/>
    <col min="8474" max="8707" width="11.5546875" style="96"/>
    <col min="8708" max="8708" width="39.5546875" style="96" customWidth="1"/>
    <col min="8709" max="8710" width="35.33203125" style="96" customWidth="1"/>
    <col min="8711" max="8711" width="39" style="96" customWidth="1"/>
    <col min="8712" max="8712" width="36.33203125" style="96" customWidth="1"/>
    <col min="8713" max="8714" width="33.6640625" style="96" customWidth="1"/>
    <col min="8715" max="8715" width="32.6640625" style="96" customWidth="1"/>
    <col min="8716" max="8716" width="35.6640625" style="96" customWidth="1"/>
    <col min="8717" max="8717" width="36.33203125" style="96" customWidth="1"/>
    <col min="8718" max="8718" width="53.44140625" style="96" customWidth="1"/>
    <col min="8719" max="8719" width="51" style="96" customWidth="1"/>
    <col min="8720" max="8720" width="45.33203125" style="96" customWidth="1"/>
    <col min="8721" max="8721" width="55.6640625" style="96" customWidth="1"/>
    <col min="8722" max="8722" width="42.6640625" style="96" customWidth="1"/>
    <col min="8723" max="8723" width="42.44140625" style="96" customWidth="1"/>
    <col min="8724" max="8724" width="47.6640625" style="96" customWidth="1"/>
    <col min="8725" max="8725" width="39.44140625" style="96" customWidth="1"/>
    <col min="8726" max="8726" width="34.6640625" style="96" customWidth="1"/>
    <col min="8727" max="8727" width="42.33203125" style="96" customWidth="1"/>
    <col min="8728" max="8728" width="42.6640625" style="96" customWidth="1"/>
    <col min="8729" max="8729" width="33.33203125" style="96" customWidth="1"/>
    <col min="8730" max="8963" width="11.5546875" style="96"/>
    <col min="8964" max="8964" width="39.5546875" style="96" customWidth="1"/>
    <col min="8965" max="8966" width="35.33203125" style="96" customWidth="1"/>
    <col min="8967" max="8967" width="39" style="96" customWidth="1"/>
    <col min="8968" max="8968" width="36.33203125" style="96" customWidth="1"/>
    <col min="8969" max="8970" width="33.6640625" style="96" customWidth="1"/>
    <col min="8971" max="8971" width="32.6640625" style="96" customWidth="1"/>
    <col min="8972" max="8972" width="35.6640625" style="96" customWidth="1"/>
    <col min="8973" max="8973" width="36.33203125" style="96" customWidth="1"/>
    <col min="8974" max="8974" width="53.44140625" style="96" customWidth="1"/>
    <col min="8975" max="8975" width="51" style="96" customWidth="1"/>
    <col min="8976" max="8976" width="45.33203125" style="96" customWidth="1"/>
    <col min="8977" max="8977" width="55.6640625" style="96" customWidth="1"/>
    <col min="8978" max="8978" width="42.6640625" style="96" customWidth="1"/>
    <col min="8979" max="8979" width="42.44140625" style="96" customWidth="1"/>
    <col min="8980" max="8980" width="47.6640625" style="96" customWidth="1"/>
    <col min="8981" max="8981" width="39.44140625" style="96" customWidth="1"/>
    <col min="8982" max="8982" width="34.6640625" style="96" customWidth="1"/>
    <col min="8983" max="8983" width="42.33203125" style="96" customWidth="1"/>
    <col min="8984" max="8984" width="42.6640625" style="96" customWidth="1"/>
    <col min="8985" max="8985" width="33.33203125" style="96" customWidth="1"/>
    <col min="8986" max="9219" width="11.5546875" style="96"/>
    <col min="9220" max="9220" width="39.5546875" style="96" customWidth="1"/>
    <col min="9221" max="9222" width="35.33203125" style="96" customWidth="1"/>
    <col min="9223" max="9223" width="39" style="96" customWidth="1"/>
    <col min="9224" max="9224" width="36.33203125" style="96" customWidth="1"/>
    <col min="9225" max="9226" width="33.6640625" style="96" customWidth="1"/>
    <col min="9227" max="9227" width="32.6640625" style="96" customWidth="1"/>
    <col min="9228" max="9228" width="35.6640625" style="96" customWidth="1"/>
    <col min="9229" max="9229" width="36.33203125" style="96" customWidth="1"/>
    <col min="9230" max="9230" width="53.44140625" style="96" customWidth="1"/>
    <col min="9231" max="9231" width="51" style="96" customWidth="1"/>
    <col min="9232" max="9232" width="45.33203125" style="96" customWidth="1"/>
    <col min="9233" max="9233" width="55.6640625" style="96" customWidth="1"/>
    <col min="9234" max="9234" width="42.6640625" style="96" customWidth="1"/>
    <col min="9235" max="9235" width="42.44140625" style="96" customWidth="1"/>
    <col min="9236" max="9236" width="47.6640625" style="96" customWidth="1"/>
    <col min="9237" max="9237" width="39.44140625" style="96" customWidth="1"/>
    <col min="9238" max="9238" width="34.6640625" style="96" customWidth="1"/>
    <col min="9239" max="9239" width="42.33203125" style="96" customWidth="1"/>
    <col min="9240" max="9240" width="42.6640625" style="96" customWidth="1"/>
    <col min="9241" max="9241" width="33.33203125" style="96" customWidth="1"/>
    <col min="9242" max="9475" width="11.5546875" style="96"/>
    <col min="9476" max="9476" width="39.5546875" style="96" customWidth="1"/>
    <col min="9477" max="9478" width="35.33203125" style="96" customWidth="1"/>
    <col min="9479" max="9479" width="39" style="96" customWidth="1"/>
    <col min="9480" max="9480" width="36.33203125" style="96" customWidth="1"/>
    <col min="9481" max="9482" width="33.6640625" style="96" customWidth="1"/>
    <col min="9483" max="9483" width="32.6640625" style="96" customWidth="1"/>
    <col min="9484" max="9484" width="35.6640625" style="96" customWidth="1"/>
    <col min="9485" max="9485" width="36.33203125" style="96" customWidth="1"/>
    <col min="9486" max="9486" width="53.44140625" style="96" customWidth="1"/>
    <col min="9487" max="9487" width="51" style="96" customWidth="1"/>
    <col min="9488" max="9488" width="45.33203125" style="96" customWidth="1"/>
    <col min="9489" max="9489" width="55.6640625" style="96" customWidth="1"/>
    <col min="9490" max="9490" width="42.6640625" style="96" customWidth="1"/>
    <col min="9491" max="9491" width="42.44140625" style="96" customWidth="1"/>
    <col min="9492" max="9492" width="47.6640625" style="96" customWidth="1"/>
    <col min="9493" max="9493" width="39.44140625" style="96" customWidth="1"/>
    <col min="9494" max="9494" width="34.6640625" style="96" customWidth="1"/>
    <col min="9495" max="9495" width="42.33203125" style="96" customWidth="1"/>
    <col min="9496" max="9496" width="42.6640625" style="96" customWidth="1"/>
    <col min="9497" max="9497" width="33.33203125" style="96" customWidth="1"/>
    <col min="9498" max="9731" width="11.5546875" style="96"/>
    <col min="9732" max="9732" width="39.5546875" style="96" customWidth="1"/>
    <col min="9733" max="9734" width="35.33203125" style="96" customWidth="1"/>
    <col min="9735" max="9735" width="39" style="96" customWidth="1"/>
    <col min="9736" max="9736" width="36.33203125" style="96" customWidth="1"/>
    <col min="9737" max="9738" width="33.6640625" style="96" customWidth="1"/>
    <col min="9739" max="9739" width="32.6640625" style="96" customWidth="1"/>
    <col min="9740" max="9740" width="35.6640625" style="96" customWidth="1"/>
    <col min="9741" max="9741" width="36.33203125" style="96" customWidth="1"/>
    <col min="9742" max="9742" width="53.44140625" style="96" customWidth="1"/>
    <col min="9743" max="9743" width="51" style="96" customWidth="1"/>
    <col min="9744" max="9744" width="45.33203125" style="96" customWidth="1"/>
    <col min="9745" max="9745" width="55.6640625" style="96" customWidth="1"/>
    <col min="9746" max="9746" width="42.6640625" style="96" customWidth="1"/>
    <col min="9747" max="9747" width="42.44140625" style="96" customWidth="1"/>
    <col min="9748" max="9748" width="47.6640625" style="96" customWidth="1"/>
    <col min="9749" max="9749" width="39.44140625" style="96" customWidth="1"/>
    <col min="9750" max="9750" width="34.6640625" style="96" customWidth="1"/>
    <col min="9751" max="9751" width="42.33203125" style="96" customWidth="1"/>
    <col min="9752" max="9752" width="42.6640625" style="96" customWidth="1"/>
    <col min="9753" max="9753" width="33.33203125" style="96" customWidth="1"/>
    <col min="9754" max="9987" width="11.5546875" style="96"/>
    <col min="9988" max="9988" width="39.5546875" style="96" customWidth="1"/>
    <col min="9989" max="9990" width="35.33203125" style="96" customWidth="1"/>
    <col min="9991" max="9991" width="39" style="96" customWidth="1"/>
    <col min="9992" max="9992" width="36.33203125" style="96" customWidth="1"/>
    <col min="9993" max="9994" width="33.6640625" style="96" customWidth="1"/>
    <col min="9995" max="9995" width="32.6640625" style="96" customWidth="1"/>
    <col min="9996" max="9996" width="35.6640625" style="96" customWidth="1"/>
    <col min="9997" max="9997" width="36.33203125" style="96" customWidth="1"/>
    <col min="9998" max="9998" width="53.44140625" style="96" customWidth="1"/>
    <col min="9999" max="9999" width="51" style="96" customWidth="1"/>
    <col min="10000" max="10000" width="45.33203125" style="96" customWidth="1"/>
    <col min="10001" max="10001" width="55.6640625" style="96" customWidth="1"/>
    <col min="10002" max="10002" width="42.6640625" style="96" customWidth="1"/>
    <col min="10003" max="10003" width="42.44140625" style="96" customWidth="1"/>
    <col min="10004" max="10004" width="47.6640625" style="96" customWidth="1"/>
    <col min="10005" max="10005" width="39.44140625" style="96" customWidth="1"/>
    <col min="10006" max="10006" width="34.6640625" style="96" customWidth="1"/>
    <col min="10007" max="10007" width="42.33203125" style="96" customWidth="1"/>
    <col min="10008" max="10008" width="42.6640625" style="96" customWidth="1"/>
    <col min="10009" max="10009" width="33.33203125" style="96" customWidth="1"/>
    <col min="10010" max="10243" width="11.5546875" style="96"/>
    <col min="10244" max="10244" width="39.5546875" style="96" customWidth="1"/>
    <col min="10245" max="10246" width="35.33203125" style="96" customWidth="1"/>
    <col min="10247" max="10247" width="39" style="96" customWidth="1"/>
    <col min="10248" max="10248" width="36.33203125" style="96" customWidth="1"/>
    <col min="10249" max="10250" width="33.6640625" style="96" customWidth="1"/>
    <col min="10251" max="10251" width="32.6640625" style="96" customWidth="1"/>
    <col min="10252" max="10252" width="35.6640625" style="96" customWidth="1"/>
    <col min="10253" max="10253" width="36.33203125" style="96" customWidth="1"/>
    <col min="10254" max="10254" width="53.44140625" style="96" customWidth="1"/>
    <col min="10255" max="10255" width="51" style="96" customWidth="1"/>
    <col min="10256" max="10256" width="45.33203125" style="96" customWidth="1"/>
    <col min="10257" max="10257" width="55.6640625" style="96" customWidth="1"/>
    <col min="10258" max="10258" width="42.6640625" style="96" customWidth="1"/>
    <col min="10259" max="10259" width="42.44140625" style="96" customWidth="1"/>
    <col min="10260" max="10260" width="47.6640625" style="96" customWidth="1"/>
    <col min="10261" max="10261" width="39.44140625" style="96" customWidth="1"/>
    <col min="10262" max="10262" width="34.6640625" style="96" customWidth="1"/>
    <col min="10263" max="10263" width="42.33203125" style="96" customWidth="1"/>
    <col min="10264" max="10264" width="42.6640625" style="96" customWidth="1"/>
    <col min="10265" max="10265" width="33.33203125" style="96" customWidth="1"/>
    <col min="10266" max="10499" width="11.5546875" style="96"/>
    <col min="10500" max="10500" width="39.5546875" style="96" customWidth="1"/>
    <col min="10501" max="10502" width="35.33203125" style="96" customWidth="1"/>
    <col min="10503" max="10503" width="39" style="96" customWidth="1"/>
    <col min="10504" max="10504" width="36.33203125" style="96" customWidth="1"/>
    <col min="10505" max="10506" width="33.6640625" style="96" customWidth="1"/>
    <col min="10507" max="10507" width="32.6640625" style="96" customWidth="1"/>
    <col min="10508" max="10508" width="35.6640625" style="96" customWidth="1"/>
    <col min="10509" max="10509" width="36.33203125" style="96" customWidth="1"/>
    <col min="10510" max="10510" width="53.44140625" style="96" customWidth="1"/>
    <col min="10511" max="10511" width="51" style="96" customWidth="1"/>
    <col min="10512" max="10512" width="45.33203125" style="96" customWidth="1"/>
    <col min="10513" max="10513" width="55.6640625" style="96" customWidth="1"/>
    <col min="10514" max="10514" width="42.6640625" style="96" customWidth="1"/>
    <col min="10515" max="10515" width="42.44140625" style="96" customWidth="1"/>
    <col min="10516" max="10516" width="47.6640625" style="96" customWidth="1"/>
    <col min="10517" max="10517" width="39.44140625" style="96" customWidth="1"/>
    <col min="10518" max="10518" width="34.6640625" style="96" customWidth="1"/>
    <col min="10519" max="10519" width="42.33203125" style="96" customWidth="1"/>
    <col min="10520" max="10520" width="42.6640625" style="96" customWidth="1"/>
    <col min="10521" max="10521" width="33.33203125" style="96" customWidth="1"/>
    <col min="10522" max="10755" width="11.5546875" style="96"/>
    <col min="10756" max="10756" width="39.5546875" style="96" customWidth="1"/>
    <col min="10757" max="10758" width="35.33203125" style="96" customWidth="1"/>
    <col min="10759" max="10759" width="39" style="96" customWidth="1"/>
    <col min="10760" max="10760" width="36.33203125" style="96" customWidth="1"/>
    <col min="10761" max="10762" width="33.6640625" style="96" customWidth="1"/>
    <col min="10763" max="10763" width="32.6640625" style="96" customWidth="1"/>
    <col min="10764" max="10764" width="35.6640625" style="96" customWidth="1"/>
    <col min="10765" max="10765" width="36.33203125" style="96" customWidth="1"/>
    <col min="10766" max="10766" width="53.44140625" style="96" customWidth="1"/>
    <col min="10767" max="10767" width="51" style="96" customWidth="1"/>
    <col min="10768" max="10768" width="45.33203125" style="96" customWidth="1"/>
    <col min="10769" max="10769" width="55.6640625" style="96" customWidth="1"/>
    <col min="10770" max="10770" width="42.6640625" style="96" customWidth="1"/>
    <col min="10771" max="10771" width="42.44140625" style="96" customWidth="1"/>
    <col min="10772" max="10772" width="47.6640625" style="96" customWidth="1"/>
    <col min="10773" max="10773" width="39.44140625" style="96" customWidth="1"/>
    <col min="10774" max="10774" width="34.6640625" style="96" customWidth="1"/>
    <col min="10775" max="10775" width="42.33203125" style="96" customWidth="1"/>
    <col min="10776" max="10776" width="42.6640625" style="96" customWidth="1"/>
    <col min="10777" max="10777" width="33.33203125" style="96" customWidth="1"/>
    <col min="10778" max="11011" width="11.5546875" style="96"/>
    <col min="11012" max="11012" width="39.5546875" style="96" customWidth="1"/>
    <col min="11013" max="11014" width="35.33203125" style="96" customWidth="1"/>
    <col min="11015" max="11015" width="39" style="96" customWidth="1"/>
    <col min="11016" max="11016" width="36.33203125" style="96" customWidth="1"/>
    <col min="11017" max="11018" width="33.6640625" style="96" customWidth="1"/>
    <col min="11019" max="11019" width="32.6640625" style="96" customWidth="1"/>
    <col min="11020" max="11020" width="35.6640625" style="96" customWidth="1"/>
    <col min="11021" max="11021" width="36.33203125" style="96" customWidth="1"/>
    <col min="11022" max="11022" width="53.44140625" style="96" customWidth="1"/>
    <col min="11023" max="11023" width="51" style="96" customWidth="1"/>
    <col min="11024" max="11024" width="45.33203125" style="96" customWidth="1"/>
    <col min="11025" max="11025" width="55.6640625" style="96" customWidth="1"/>
    <col min="11026" max="11026" width="42.6640625" style="96" customWidth="1"/>
    <col min="11027" max="11027" width="42.44140625" style="96" customWidth="1"/>
    <col min="11028" max="11028" width="47.6640625" style="96" customWidth="1"/>
    <col min="11029" max="11029" width="39.44140625" style="96" customWidth="1"/>
    <col min="11030" max="11030" width="34.6640625" style="96" customWidth="1"/>
    <col min="11031" max="11031" width="42.33203125" style="96" customWidth="1"/>
    <col min="11032" max="11032" width="42.6640625" style="96" customWidth="1"/>
    <col min="11033" max="11033" width="33.33203125" style="96" customWidth="1"/>
    <col min="11034" max="11267" width="11.5546875" style="96"/>
    <col min="11268" max="11268" width="39.5546875" style="96" customWidth="1"/>
    <col min="11269" max="11270" width="35.33203125" style="96" customWidth="1"/>
    <col min="11271" max="11271" width="39" style="96" customWidth="1"/>
    <col min="11272" max="11272" width="36.33203125" style="96" customWidth="1"/>
    <col min="11273" max="11274" width="33.6640625" style="96" customWidth="1"/>
    <col min="11275" max="11275" width="32.6640625" style="96" customWidth="1"/>
    <col min="11276" max="11276" width="35.6640625" style="96" customWidth="1"/>
    <col min="11277" max="11277" width="36.33203125" style="96" customWidth="1"/>
    <col min="11278" max="11278" width="53.44140625" style="96" customWidth="1"/>
    <col min="11279" max="11279" width="51" style="96" customWidth="1"/>
    <col min="11280" max="11280" width="45.33203125" style="96" customWidth="1"/>
    <col min="11281" max="11281" width="55.6640625" style="96" customWidth="1"/>
    <col min="11282" max="11282" width="42.6640625" style="96" customWidth="1"/>
    <col min="11283" max="11283" width="42.44140625" style="96" customWidth="1"/>
    <col min="11284" max="11284" width="47.6640625" style="96" customWidth="1"/>
    <col min="11285" max="11285" width="39.44140625" style="96" customWidth="1"/>
    <col min="11286" max="11286" width="34.6640625" style="96" customWidth="1"/>
    <col min="11287" max="11287" width="42.33203125" style="96" customWidth="1"/>
    <col min="11288" max="11288" width="42.6640625" style="96" customWidth="1"/>
    <col min="11289" max="11289" width="33.33203125" style="96" customWidth="1"/>
    <col min="11290" max="11523" width="11.5546875" style="96"/>
    <col min="11524" max="11524" width="39.5546875" style="96" customWidth="1"/>
    <col min="11525" max="11526" width="35.33203125" style="96" customWidth="1"/>
    <col min="11527" max="11527" width="39" style="96" customWidth="1"/>
    <col min="11528" max="11528" width="36.33203125" style="96" customWidth="1"/>
    <col min="11529" max="11530" width="33.6640625" style="96" customWidth="1"/>
    <col min="11531" max="11531" width="32.6640625" style="96" customWidth="1"/>
    <col min="11532" max="11532" width="35.6640625" style="96" customWidth="1"/>
    <col min="11533" max="11533" width="36.33203125" style="96" customWidth="1"/>
    <col min="11534" max="11534" width="53.44140625" style="96" customWidth="1"/>
    <col min="11535" max="11535" width="51" style="96" customWidth="1"/>
    <col min="11536" max="11536" width="45.33203125" style="96" customWidth="1"/>
    <col min="11537" max="11537" width="55.6640625" style="96" customWidth="1"/>
    <col min="11538" max="11538" width="42.6640625" style="96" customWidth="1"/>
    <col min="11539" max="11539" width="42.44140625" style="96" customWidth="1"/>
    <col min="11540" max="11540" width="47.6640625" style="96" customWidth="1"/>
    <col min="11541" max="11541" width="39.44140625" style="96" customWidth="1"/>
    <col min="11542" max="11542" width="34.6640625" style="96" customWidth="1"/>
    <col min="11543" max="11543" width="42.33203125" style="96" customWidth="1"/>
    <col min="11544" max="11544" width="42.6640625" style="96" customWidth="1"/>
    <col min="11545" max="11545" width="33.33203125" style="96" customWidth="1"/>
    <col min="11546" max="11779" width="11.5546875" style="96"/>
    <col min="11780" max="11780" width="39.5546875" style="96" customWidth="1"/>
    <col min="11781" max="11782" width="35.33203125" style="96" customWidth="1"/>
    <col min="11783" max="11783" width="39" style="96" customWidth="1"/>
    <col min="11784" max="11784" width="36.33203125" style="96" customWidth="1"/>
    <col min="11785" max="11786" width="33.6640625" style="96" customWidth="1"/>
    <col min="11787" max="11787" width="32.6640625" style="96" customWidth="1"/>
    <col min="11788" max="11788" width="35.6640625" style="96" customWidth="1"/>
    <col min="11789" max="11789" width="36.33203125" style="96" customWidth="1"/>
    <col min="11790" max="11790" width="53.44140625" style="96" customWidth="1"/>
    <col min="11791" max="11791" width="51" style="96" customWidth="1"/>
    <col min="11792" max="11792" width="45.33203125" style="96" customWidth="1"/>
    <col min="11793" max="11793" width="55.6640625" style="96" customWidth="1"/>
    <col min="11794" max="11794" width="42.6640625" style="96" customWidth="1"/>
    <col min="11795" max="11795" width="42.44140625" style="96" customWidth="1"/>
    <col min="11796" max="11796" width="47.6640625" style="96" customWidth="1"/>
    <col min="11797" max="11797" width="39.44140625" style="96" customWidth="1"/>
    <col min="11798" max="11798" width="34.6640625" style="96" customWidth="1"/>
    <col min="11799" max="11799" width="42.33203125" style="96" customWidth="1"/>
    <col min="11800" max="11800" width="42.6640625" style="96" customWidth="1"/>
    <col min="11801" max="11801" width="33.33203125" style="96" customWidth="1"/>
    <col min="11802" max="12035" width="11.5546875" style="96"/>
    <col min="12036" max="12036" width="39.5546875" style="96" customWidth="1"/>
    <col min="12037" max="12038" width="35.33203125" style="96" customWidth="1"/>
    <col min="12039" max="12039" width="39" style="96" customWidth="1"/>
    <col min="12040" max="12040" width="36.33203125" style="96" customWidth="1"/>
    <col min="12041" max="12042" width="33.6640625" style="96" customWidth="1"/>
    <col min="12043" max="12043" width="32.6640625" style="96" customWidth="1"/>
    <col min="12044" max="12044" width="35.6640625" style="96" customWidth="1"/>
    <col min="12045" max="12045" width="36.33203125" style="96" customWidth="1"/>
    <col min="12046" max="12046" width="53.44140625" style="96" customWidth="1"/>
    <col min="12047" max="12047" width="51" style="96" customWidth="1"/>
    <col min="12048" max="12048" width="45.33203125" style="96" customWidth="1"/>
    <col min="12049" max="12049" width="55.6640625" style="96" customWidth="1"/>
    <col min="12050" max="12050" width="42.6640625" style="96" customWidth="1"/>
    <col min="12051" max="12051" width="42.44140625" style="96" customWidth="1"/>
    <col min="12052" max="12052" width="47.6640625" style="96" customWidth="1"/>
    <col min="12053" max="12053" width="39.44140625" style="96" customWidth="1"/>
    <col min="12054" max="12054" width="34.6640625" style="96" customWidth="1"/>
    <col min="12055" max="12055" width="42.33203125" style="96" customWidth="1"/>
    <col min="12056" max="12056" width="42.6640625" style="96" customWidth="1"/>
    <col min="12057" max="12057" width="33.33203125" style="96" customWidth="1"/>
    <col min="12058" max="12291" width="11.5546875" style="96"/>
    <col min="12292" max="12292" width="39.5546875" style="96" customWidth="1"/>
    <col min="12293" max="12294" width="35.33203125" style="96" customWidth="1"/>
    <col min="12295" max="12295" width="39" style="96" customWidth="1"/>
    <col min="12296" max="12296" width="36.33203125" style="96" customWidth="1"/>
    <col min="12297" max="12298" width="33.6640625" style="96" customWidth="1"/>
    <col min="12299" max="12299" width="32.6640625" style="96" customWidth="1"/>
    <col min="12300" max="12300" width="35.6640625" style="96" customWidth="1"/>
    <col min="12301" max="12301" width="36.33203125" style="96" customWidth="1"/>
    <col min="12302" max="12302" width="53.44140625" style="96" customWidth="1"/>
    <col min="12303" max="12303" width="51" style="96" customWidth="1"/>
    <col min="12304" max="12304" width="45.33203125" style="96" customWidth="1"/>
    <col min="12305" max="12305" width="55.6640625" style="96" customWidth="1"/>
    <col min="12306" max="12306" width="42.6640625" style="96" customWidth="1"/>
    <col min="12307" max="12307" width="42.44140625" style="96" customWidth="1"/>
    <col min="12308" max="12308" width="47.6640625" style="96" customWidth="1"/>
    <col min="12309" max="12309" width="39.44140625" style="96" customWidth="1"/>
    <col min="12310" max="12310" width="34.6640625" style="96" customWidth="1"/>
    <col min="12311" max="12311" width="42.33203125" style="96" customWidth="1"/>
    <col min="12312" max="12312" width="42.6640625" style="96" customWidth="1"/>
    <col min="12313" max="12313" width="33.33203125" style="96" customWidth="1"/>
    <col min="12314" max="12547" width="11.5546875" style="96"/>
    <col min="12548" max="12548" width="39.5546875" style="96" customWidth="1"/>
    <col min="12549" max="12550" width="35.33203125" style="96" customWidth="1"/>
    <col min="12551" max="12551" width="39" style="96" customWidth="1"/>
    <col min="12552" max="12552" width="36.33203125" style="96" customWidth="1"/>
    <col min="12553" max="12554" width="33.6640625" style="96" customWidth="1"/>
    <col min="12555" max="12555" width="32.6640625" style="96" customWidth="1"/>
    <col min="12556" max="12556" width="35.6640625" style="96" customWidth="1"/>
    <col min="12557" max="12557" width="36.33203125" style="96" customWidth="1"/>
    <col min="12558" max="12558" width="53.44140625" style="96" customWidth="1"/>
    <col min="12559" max="12559" width="51" style="96" customWidth="1"/>
    <col min="12560" max="12560" width="45.33203125" style="96" customWidth="1"/>
    <col min="12561" max="12561" width="55.6640625" style="96" customWidth="1"/>
    <col min="12562" max="12562" width="42.6640625" style="96" customWidth="1"/>
    <col min="12563" max="12563" width="42.44140625" style="96" customWidth="1"/>
    <col min="12564" max="12564" width="47.6640625" style="96" customWidth="1"/>
    <col min="12565" max="12565" width="39.44140625" style="96" customWidth="1"/>
    <col min="12566" max="12566" width="34.6640625" style="96" customWidth="1"/>
    <col min="12567" max="12567" width="42.33203125" style="96" customWidth="1"/>
    <col min="12568" max="12568" width="42.6640625" style="96" customWidth="1"/>
    <col min="12569" max="12569" width="33.33203125" style="96" customWidth="1"/>
    <col min="12570" max="12803" width="11.5546875" style="96"/>
    <col min="12804" max="12804" width="39.5546875" style="96" customWidth="1"/>
    <col min="12805" max="12806" width="35.33203125" style="96" customWidth="1"/>
    <col min="12807" max="12807" width="39" style="96" customWidth="1"/>
    <col min="12808" max="12808" width="36.33203125" style="96" customWidth="1"/>
    <col min="12809" max="12810" width="33.6640625" style="96" customWidth="1"/>
    <col min="12811" max="12811" width="32.6640625" style="96" customWidth="1"/>
    <col min="12812" max="12812" width="35.6640625" style="96" customWidth="1"/>
    <col min="12813" max="12813" width="36.33203125" style="96" customWidth="1"/>
    <col min="12814" max="12814" width="53.44140625" style="96" customWidth="1"/>
    <col min="12815" max="12815" width="51" style="96" customWidth="1"/>
    <col min="12816" max="12816" width="45.33203125" style="96" customWidth="1"/>
    <col min="12817" max="12817" width="55.6640625" style="96" customWidth="1"/>
    <col min="12818" max="12818" width="42.6640625" style="96" customWidth="1"/>
    <col min="12819" max="12819" width="42.44140625" style="96" customWidth="1"/>
    <col min="12820" max="12820" width="47.6640625" style="96" customWidth="1"/>
    <col min="12821" max="12821" width="39.44140625" style="96" customWidth="1"/>
    <col min="12822" max="12822" width="34.6640625" style="96" customWidth="1"/>
    <col min="12823" max="12823" width="42.33203125" style="96" customWidth="1"/>
    <col min="12824" max="12824" width="42.6640625" style="96" customWidth="1"/>
    <col min="12825" max="12825" width="33.33203125" style="96" customWidth="1"/>
    <col min="12826" max="13059" width="11.5546875" style="96"/>
    <col min="13060" max="13060" width="39.5546875" style="96" customWidth="1"/>
    <col min="13061" max="13062" width="35.33203125" style="96" customWidth="1"/>
    <col min="13063" max="13063" width="39" style="96" customWidth="1"/>
    <col min="13064" max="13064" width="36.33203125" style="96" customWidth="1"/>
    <col min="13065" max="13066" width="33.6640625" style="96" customWidth="1"/>
    <col min="13067" max="13067" width="32.6640625" style="96" customWidth="1"/>
    <col min="13068" max="13068" width="35.6640625" style="96" customWidth="1"/>
    <col min="13069" max="13069" width="36.33203125" style="96" customWidth="1"/>
    <col min="13070" max="13070" width="53.44140625" style="96" customWidth="1"/>
    <col min="13071" max="13071" width="51" style="96" customWidth="1"/>
    <col min="13072" max="13072" width="45.33203125" style="96" customWidth="1"/>
    <col min="13073" max="13073" width="55.6640625" style="96" customWidth="1"/>
    <col min="13074" max="13074" width="42.6640625" style="96" customWidth="1"/>
    <col min="13075" max="13075" width="42.44140625" style="96" customWidth="1"/>
    <col min="13076" max="13076" width="47.6640625" style="96" customWidth="1"/>
    <col min="13077" max="13077" width="39.44140625" style="96" customWidth="1"/>
    <col min="13078" max="13078" width="34.6640625" style="96" customWidth="1"/>
    <col min="13079" max="13079" width="42.33203125" style="96" customWidth="1"/>
    <col min="13080" max="13080" width="42.6640625" style="96" customWidth="1"/>
    <col min="13081" max="13081" width="33.33203125" style="96" customWidth="1"/>
    <col min="13082" max="13315" width="11.5546875" style="96"/>
    <col min="13316" max="13316" width="39.5546875" style="96" customWidth="1"/>
    <col min="13317" max="13318" width="35.33203125" style="96" customWidth="1"/>
    <col min="13319" max="13319" width="39" style="96" customWidth="1"/>
    <col min="13320" max="13320" width="36.33203125" style="96" customWidth="1"/>
    <col min="13321" max="13322" width="33.6640625" style="96" customWidth="1"/>
    <col min="13323" max="13323" width="32.6640625" style="96" customWidth="1"/>
    <col min="13324" max="13324" width="35.6640625" style="96" customWidth="1"/>
    <col min="13325" max="13325" width="36.33203125" style="96" customWidth="1"/>
    <col min="13326" max="13326" width="53.44140625" style="96" customWidth="1"/>
    <col min="13327" max="13327" width="51" style="96" customWidth="1"/>
    <col min="13328" max="13328" width="45.33203125" style="96" customWidth="1"/>
    <col min="13329" max="13329" width="55.6640625" style="96" customWidth="1"/>
    <col min="13330" max="13330" width="42.6640625" style="96" customWidth="1"/>
    <col min="13331" max="13331" width="42.44140625" style="96" customWidth="1"/>
    <col min="13332" max="13332" width="47.6640625" style="96" customWidth="1"/>
    <col min="13333" max="13333" width="39.44140625" style="96" customWidth="1"/>
    <col min="13334" max="13334" width="34.6640625" style="96" customWidth="1"/>
    <col min="13335" max="13335" width="42.33203125" style="96" customWidth="1"/>
    <col min="13336" max="13336" width="42.6640625" style="96" customWidth="1"/>
    <col min="13337" max="13337" width="33.33203125" style="96" customWidth="1"/>
    <col min="13338" max="13571" width="11.5546875" style="96"/>
    <col min="13572" max="13572" width="39.5546875" style="96" customWidth="1"/>
    <col min="13573" max="13574" width="35.33203125" style="96" customWidth="1"/>
    <col min="13575" max="13575" width="39" style="96" customWidth="1"/>
    <col min="13576" max="13576" width="36.33203125" style="96" customWidth="1"/>
    <col min="13577" max="13578" width="33.6640625" style="96" customWidth="1"/>
    <col min="13579" max="13579" width="32.6640625" style="96" customWidth="1"/>
    <col min="13580" max="13580" width="35.6640625" style="96" customWidth="1"/>
    <col min="13581" max="13581" width="36.33203125" style="96" customWidth="1"/>
    <col min="13582" max="13582" width="53.44140625" style="96" customWidth="1"/>
    <col min="13583" max="13583" width="51" style="96" customWidth="1"/>
    <col min="13584" max="13584" width="45.33203125" style="96" customWidth="1"/>
    <col min="13585" max="13585" width="55.6640625" style="96" customWidth="1"/>
    <col min="13586" max="13586" width="42.6640625" style="96" customWidth="1"/>
    <col min="13587" max="13587" width="42.44140625" style="96" customWidth="1"/>
    <col min="13588" max="13588" width="47.6640625" style="96" customWidth="1"/>
    <col min="13589" max="13589" width="39.44140625" style="96" customWidth="1"/>
    <col min="13590" max="13590" width="34.6640625" style="96" customWidth="1"/>
    <col min="13591" max="13591" width="42.33203125" style="96" customWidth="1"/>
    <col min="13592" max="13592" width="42.6640625" style="96" customWidth="1"/>
    <col min="13593" max="13593" width="33.33203125" style="96" customWidth="1"/>
    <col min="13594" max="13827" width="11.5546875" style="96"/>
    <col min="13828" max="13828" width="39.5546875" style="96" customWidth="1"/>
    <col min="13829" max="13830" width="35.33203125" style="96" customWidth="1"/>
    <col min="13831" max="13831" width="39" style="96" customWidth="1"/>
    <col min="13832" max="13832" width="36.33203125" style="96" customWidth="1"/>
    <col min="13833" max="13834" width="33.6640625" style="96" customWidth="1"/>
    <col min="13835" max="13835" width="32.6640625" style="96" customWidth="1"/>
    <col min="13836" max="13836" width="35.6640625" style="96" customWidth="1"/>
    <col min="13837" max="13837" width="36.33203125" style="96" customWidth="1"/>
    <col min="13838" max="13838" width="53.44140625" style="96" customWidth="1"/>
    <col min="13839" max="13839" width="51" style="96" customWidth="1"/>
    <col min="13840" max="13840" width="45.33203125" style="96" customWidth="1"/>
    <col min="13841" max="13841" width="55.6640625" style="96" customWidth="1"/>
    <col min="13842" max="13842" width="42.6640625" style="96" customWidth="1"/>
    <col min="13843" max="13843" width="42.44140625" style="96" customWidth="1"/>
    <col min="13844" max="13844" width="47.6640625" style="96" customWidth="1"/>
    <col min="13845" max="13845" width="39.44140625" style="96" customWidth="1"/>
    <col min="13846" max="13846" width="34.6640625" style="96" customWidth="1"/>
    <col min="13847" max="13847" width="42.33203125" style="96" customWidth="1"/>
    <col min="13848" max="13848" width="42.6640625" style="96" customWidth="1"/>
    <col min="13849" max="13849" width="33.33203125" style="96" customWidth="1"/>
    <col min="13850" max="14083" width="11.5546875" style="96"/>
    <col min="14084" max="14084" width="39.5546875" style="96" customWidth="1"/>
    <col min="14085" max="14086" width="35.33203125" style="96" customWidth="1"/>
    <col min="14087" max="14087" width="39" style="96" customWidth="1"/>
    <col min="14088" max="14088" width="36.33203125" style="96" customWidth="1"/>
    <col min="14089" max="14090" width="33.6640625" style="96" customWidth="1"/>
    <col min="14091" max="14091" width="32.6640625" style="96" customWidth="1"/>
    <col min="14092" max="14092" width="35.6640625" style="96" customWidth="1"/>
    <col min="14093" max="14093" width="36.33203125" style="96" customWidth="1"/>
    <col min="14094" max="14094" width="53.44140625" style="96" customWidth="1"/>
    <col min="14095" max="14095" width="51" style="96" customWidth="1"/>
    <col min="14096" max="14096" width="45.33203125" style="96" customWidth="1"/>
    <col min="14097" max="14097" width="55.6640625" style="96" customWidth="1"/>
    <col min="14098" max="14098" width="42.6640625" style="96" customWidth="1"/>
    <col min="14099" max="14099" width="42.44140625" style="96" customWidth="1"/>
    <col min="14100" max="14100" width="47.6640625" style="96" customWidth="1"/>
    <col min="14101" max="14101" width="39.44140625" style="96" customWidth="1"/>
    <col min="14102" max="14102" width="34.6640625" style="96" customWidth="1"/>
    <col min="14103" max="14103" width="42.33203125" style="96" customWidth="1"/>
    <col min="14104" max="14104" width="42.6640625" style="96" customWidth="1"/>
    <col min="14105" max="14105" width="33.33203125" style="96" customWidth="1"/>
    <col min="14106" max="14339" width="11.5546875" style="96"/>
    <col min="14340" max="14340" width="39.5546875" style="96" customWidth="1"/>
    <col min="14341" max="14342" width="35.33203125" style="96" customWidth="1"/>
    <col min="14343" max="14343" width="39" style="96" customWidth="1"/>
    <col min="14344" max="14344" width="36.33203125" style="96" customWidth="1"/>
    <col min="14345" max="14346" width="33.6640625" style="96" customWidth="1"/>
    <col min="14347" max="14347" width="32.6640625" style="96" customWidth="1"/>
    <col min="14348" max="14348" width="35.6640625" style="96" customWidth="1"/>
    <col min="14349" max="14349" width="36.33203125" style="96" customWidth="1"/>
    <col min="14350" max="14350" width="53.44140625" style="96" customWidth="1"/>
    <col min="14351" max="14351" width="51" style="96" customWidth="1"/>
    <col min="14352" max="14352" width="45.33203125" style="96" customWidth="1"/>
    <col min="14353" max="14353" width="55.6640625" style="96" customWidth="1"/>
    <col min="14354" max="14354" width="42.6640625" style="96" customWidth="1"/>
    <col min="14355" max="14355" width="42.44140625" style="96" customWidth="1"/>
    <col min="14356" max="14356" width="47.6640625" style="96" customWidth="1"/>
    <col min="14357" max="14357" width="39.44140625" style="96" customWidth="1"/>
    <col min="14358" max="14358" width="34.6640625" style="96" customWidth="1"/>
    <col min="14359" max="14359" width="42.33203125" style="96" customWidth="1"/>
    <col min="14360" max="14360" width="42.6640625" style="96" customWidth="1"/>
    <col min="14361" max="14361" width="33.33203125" style="96" customWidth="1"/>
    <col min="14362" max="14595" width="11.5546875" style="96"/>
    <col min="14596" max="14596" width="39.5546875" style="96" customWidth="1"/>
    <col min="14597" max="14598" width="35.33203125" style="96" customWidth="1"/>
    <col min="14599" max="14599" width="39" style="96" customWidth="1"/>
    <col min="14600" max="14600" width="36.33203125" style="96" customWidth="1"/>
    <col min="14601" max="14602" width="33.6640625" style="96" customWidth="1"/>
    <col min="14603" max="14603" width="32.6640625" style="96" customWidth="1"/>
    <col min="14604" max="14604" width="35.6640625" style="96" customWidth="1"/>
    <col min="14605" max="14605" width="36.33203125" style="96" customWidth="1"/>
    <col min="14606" max="14606" width="53.44140625" style="96" customWidth="1"/>
    <col min="14607" max="14607" width="51" style="96" customWidth="1"/>
    <col min="14608" max="14608" width="45.33203125" style="96" customWidth="1"/>
    <col min="14609" max="14609" width="55.6640625" style="96" customWidth="1"/>
    <col min="14610" max="14610" width="42.6640625" style="96" customWidth="1"/>
    <col min="14611" max="14611" width="42.44140625" style="96" customWidth="1"/>
    <col min="14612" max="14612" width="47.6640625" style="96" customWidth="1"/>
    <col min="14613" max="14613" width="39.44140625" style="96" customWidth="1"/>
    <col min="14614" max="14614" width="34.6640625" style="96" customWidth="1"/>
    <col min="14615" max="14615" width="42.33203125" style="96" customWidth="1"/>
    <col min="14616" max="14616" width="42.6640625" style="96" customWidth="1"/>
    <col min="14617" max="14617" width="33.33203125" style="96" customWidth="1"/>
    <col min="14618" max="14851" width="11.5546875" style="96"/>
    <col min="14852" max="14852" width="39.5546875" style="96" customWidth="1"/>
    <col min="14853" max="14854" width="35.33203125" style="96" customWidth="1"/>
    <col min="14855" max="14855" width="39" style="96" customWidth="1"/>
    <col min="14856" max="14856" width="36.33203125" style="96" customWidth="1"/>
    <col min="14857" max="14858" width="33.6640625" style="96" customWidth="1"/>
    <col min="14859" max="14859" width="32.6640625" style="96" customWidth="1"/>
    <col min="14860" max="14860" width="35.6640625" style="96" customWidth="1"/>
    <col min="14861" max="14861" width="36.33203125" style="96" customWidth="1"/>
    <col min="14862" max="14862" width="53.44140625" style="96" customWidth="1"/>
    <col min="14863" max="14863" width="51" style="96" customWidth="1"/>
    <col min="14864" max="14864" width="45.33203125" style="96" customWidth="1"/>
    <col min="14865" max="14865" width="55.6640625" style="96" customWidth="1"/>
    <col min="14866" max="14866" width="42.6640625" style="96" customWidth="1"/>
    <col min="14867" max="14867" width="42.44140625" style="96" customWidth="1"/>
    <col min="14868" max="14868" width="47.6640625" style="96" customWidth="1"/>
    <col min="14869" max="14869" width="39.44140625" style="96" customWidth="1"/>
    <col min="14870" max="14870" width="34.6640625" style="96" customWidth="1"/>
    <col min="14871" max="14871" width="42.33203125" style="96" customWidth="1"/>
    <col min="14872" max="14872" width="42.6640625" style="96" customWidth="1"/>
    <col min="14873" max="14873" width="33.33203125" style="96" customWidth="1"/>
    <col min="14874" max="15107" width="11.5546875" style="96"/>
    <col min="15108" max="15108" width="39.5546875" style="96" customWidth="1"/>
    <col min="15109" max="15110" width="35.33203125" style="96" customWidth="1"/>
    <col min="15111" max="15111" width="39" style="96" customWidth="1"/>
    <col min="15112" max="15112" width="36.33203125" style="96" customWidth="1"/>
    <col min="15113" max="15114" width="33.6640625" style="96" customWidth="1"/>
    <col min="15115" max="15115" width="32.6640625" style="96" customWidth="1"/>
    <col min="15116" max="15116" width="35.6640625" style="96" customWidth="1"/>
    <col min="15117" max="15117" width="36.33203125" style="96" customWidth="1"/>
    <col min="15118" max="15118" width="53.44140625" style="96" customWidth="1"/>
    <col min="15119" max="15119" width="51" style="96" customWidth="1"/>
    <col min="15120" max="15120" width="45.33203125" style="96" customWidth="1"/>
    <col min="15121" max="15121" width="55.6640625" style="96" customWidth="1"/>
    <col min="15122" max="15122" width="42.6640625" style="96" customWidth="1"/>
    <col min="15123" max="15123" width="42.44140625" style="96" customWidth="1"/>
    <col min="15124" max="15124" width="47.6640625" style="96" customWidth="1"/>
    <col min="15125" max="15125" width="39.44140625" style="96" customWidth="1"/>
    <col min="15126" max="15126" width="34.6640625" style="96" customWidth="1"/>
    <col min="15127" max="15127" width="42.33203125" style="96" customWidth="1"/>
    <col min="15128" max="15128" width="42.6640625" style="96" customWidth="1"/>
    <col min="15129" max="15129" width="33.33203125" style="96" customWidth="1"/>
    <col min="15130" max="15363" width="11.5546875" style="96"/>
    <col min="15364" max="15364" width="39.5546875" style="96" customWidth="1"/>
    <col min="15365" max="15366" width="35.33203125" style="96" customWidth="1"/>
    <col min="15367" max="15367" width="39" style="96" customWidth="1"/>
    <col min="15368" max="15368" width="36.33203125" style="96" customWidth="1"/>
    <col min="15369" max="15370" width="33.6640625" style="96" customWidth="1"/>
    <col min="15371" max="15371" width="32.6640625" style="96" customWidth="1"/>
    <col min="15372" max="15372" width="35.6640625" style="96" customWidth="1"/>
    <col min="15373" max="15373" width="36.33203125" style="96" customWidth="1"/>
    <col min="15374" max="15374" width="53.44140625" style="96" customWidth="1"/>
    <col min="15375" max="15375" width="51" style="96" customWidth="1"/>
    <col min="15376" max="15376" width="45.33203125" style="96" customWidth="1"/>
    <col min="15377" max="15377" width="55.6640625" style="96" customWidth="1"/>
    <col min="15378" max="15378" width="42.6640625" style="96" customWidth="1"/>
    <col min="15379" max="15379" width="42.44140625" style="96" customWidth="1"/>
    <col min="15380" max="15380" width="47.6640625" style="96" customWidth="1"/>
    <col min="15381" max="15381" width="39.44140625" style="96" customWidth="1"/>
    <col min="15382" max="15382" width="34.6640625" style="96" customWidth="1"/>
    <col min="15383" max="15383" width="42.33203125" style="96" customWidth="1"/>
    <col min="15384" max="15384" width="42.6640625" style="96" customWidth="1"/>
    <col min="15385" max="15385" width="33.33203125" style="96" customWidth="1"/>
    <col min="15386" max="15619" width="11.5546875" style="96"/>
    <col min="15620" max="15620" width="39.5546875" style="96" customWidth="1"/>
    <col min="15621" max="15622" width="35.33203125" style="96" customWidth="1"/>
    <col min="15623" max="15623" width="39" style="96" customWidth="1"/>
    <col min="15624" max="15624" width="36.33203125" style="96" customWidth="1"/>
    <col min="15625" max="15626" width="33.6640625" style="96" customWidth="1"/>
    <col min="15627" max="15627" width="32.6640625" style="96" customWidth="1"/>
    <col min="15628" max="15628" width="35.6640625" style="96" customWidth="1"/>
    <col min="15629" max="15629" width="36.33203125" style="96" customWidth="1"/>
    <col min="15630" max="15630" width="53.44140625" style="96" customWidth="1"/>
    <col min="15631" max="15631" width="51" style="96" customWidth="1"/>
    <col min="15632" max="15632" width="45.33203125" style="96" customWidth="1"/>
    <col min="15633" max="15633" width="55.6640625" style="96" customWidth="1"/>
    <col min="15634" max="15634" width="42.6640625" style="96" customWidth="1"/>
    <col min="15635" max="15635" width="42.44140625" style="96" customWidth="1"/>
    <col min="15636" max="15636" width="47.6640625" style="96" customWidth="1"/>
    <col min="15637" max="15637" width="39.44140625" style="96" customWidth="1"/>
    <col min="15638" max="15638" width="34.6640625" style="96" customWidth="1"/>
    <col min="15639" max="15639" width="42.33203125" style="96" customWidth="1"/>
    <col min="15640" max="15640" width="42.6640625" style="96" customWidth="1"/>
    <col min="15641" max="15641" width="33.33203125" style="96" customWidth="1"/>
    <col min="15642" max="15875" width="11.5546875" style="96"/>
    <col min="15876" max="15876" width="39.5546875" style="96" customWidth="1"/>
    <col min="15877" max="15878" width="35.33203125" style="96" customWidth="1"/>
    <col min="15879" max="15879" width="39" style="96" customWidth="1"/>
    <col min="15880" max="15880" width="36.33203125" style="96" customWidth="1"/>
    <col min="15881" max="15882" width="33.6640625" style="96" customWidth="1"/>
    <col min="15883" max="15883" width="32.6640625" style="96" customWidth="1"/>
    <col min="15884" max="15884" width="35.6640625" style="96" customWidth="1"/>
    <col min="15885" max="15885" width="36.33203125" style="96" customWidth="1"/>
    <col min="15886" max="15886" width="53.44140625" style="96" customWidth="1"/>
    <col min="15887" max="15887" width="51" style="96" customWidth="1"/>
    <col min="15888" max="15888" width="45.33203125" style="96" customWidth="1"/>
    <col min="15889" max="15889" width="55.6640625" style="96" customWidth="1"/>
    <col min="15890" max="15890" width="42.6640625" style="96" customWidth="1"/>
    <col min="15891" max="15891" width="42.44140625" style="96" customWidth="1"/>
    <col min="15892" max="15892" width="47.6640625" style="96" customWidth="1"/>
    <col min="15893" max="15893" width="39.44140625" style="96" customWidth="1"/>
    <col min="15894" max="15894" width="34.6640625" style="96" customWidth="1"/>
    <col min="15895" max="15895" width="42.33203125" style="96" customWidth="1"/>
    <col min="15896" max="15896" width="42.6640625" style="96" customWidth="1"/>
    <col min="15897" max="15897" width="33.33203125" style="96" customWidth="1"/>
    <col min="15898" max="16131" width="11.5546875" style="96"/>
    <col min="16132" max="16132" width="39.5546875" style="96" customWidth="1"/>
    <col min="16133" max="16134" width="35.33203125" style="96" customWidth="1"/>
    <col min="16135" max="16135" width="39" style="96" customWidth="1"/>
    <col min="16136" max="16136" width="36.33203125" style="96" customWidth="1"/>
    <col min="16137" max="16138" width="33.6640625" style="96" customWidth="1"/>
    <col min="16139" max="16139" width="32.6640625" style="96" customWidth="1"/>
    <col min="16140" max="16140" width="35.6640625" style="96" customWidth="1"/>
    <col min="16141" max="16141" width="36.33203125" style="96" customWidth="1"/>
    <col min="16142" max="16142" width="53.44140625" style="96" customWidth="1"/>
    <col min="16143" max="16143" width="51" style="96" customWidth="1"/>
    <col min="16144" max="16144" width="45.33203125" style="96" customWidth="1"/>
    <col min="16145" max="16145" width="55.6640625" style="96" customWidth="1"/>
    <col min="16146" max="16146" width="42.6640625" style="96" customWidth="1"/>
    <col min="16147" max="16147" width="42.44140625" style="96" customWidth="1"/>
    <col min="16148" max="16148" width="47.6640625" style="96" customWidth="1"/>
    <col min="16149" max="16149" width="39.44140625" style="96" customWidth="1"/>
    <col min="16150" max="16150" width="34.6640625" style="96" customWidth="1"/>
    <col min="16151" max="16151" width="42.33203125" style="96" customWidth="1"/>
    <col min="16152" max="16152" width="42.6640625" style="96" customWidth="1"/>
    <col min="16153" max="16153" width="33.33203125" style="96" customWidth="1"/>
    <col min="16154" max="16384" width="11.5546875" style="96"/>
  </cols>
  <sheetData>
    <row r="1" spans="1:25" ht="31.2" x14ac:dyDescent="0.6">
      <c r="B1" s="404" t="s">
        <v>189</v>
      </c>
      <c r="C1" s="404"/>
      <c r="D1" s="404"/>
      <c r="E1" s="404"/>
      <c r="F1" s="405"/>
      <c r="G1" s="399" t="s">
        <v>190</v>
      </c>
      <c r="H1" s="400"/>
      <c r="I1" s="400"/>
      <c r="J1" s="400"/>
      <c r="K1" s="401"/>
      <c r="L1" s="97"/>
      <c r="M1" s="97"/>
      <c r="N1" s="97"/>
      <c r="O1" s="402" t="s">
        <v>191</v>
      </c>
      <c r="P1" s="403"/>
      <c r="Q1" s="403"/>
      <c r="R1" s="403"/>
      <c r="S1" s="403"/>
      <c r="T1" s="403"/>
      <c r="U1" s="403"/>
      <c r="V1" s="403"/>
      <c r="W1" s="403"/>
      <c r="X1" s="403"/>
      <c r="Y1" s="98"/>
    </row>
    <row r="2" spans="1:25" ht="101.1" customHeight="1" x14ac:dyDescent="0.45">
      <c r="B2" s="144" t="s">
        <v>192</v>
      </c>
      <c r="C2" s="148" t="s">
        <v>257</v>
      </c>
      <c r="D2" s="134" t="s">
        <v>267</v>
      </c>
      <c r="E2" s="134" t="s">
        <v>275</v>
      </c>
      <c r="F2" s="134" t="s">
        <v>272</v>
      </c>
      <c r="G2" s="146" t="s">
        <v>193</v>
      </c>
      <c r="H2" s="136" t="s">
        <v>223</v>
      </c>
      <c r="I2" s="145" t="s">
        <v>228</v>
      </c>
      <c r="J2" s="142" t="s">
        <v>233</v>
      </c>
      <c r="K2" s="148" t="s">
        <v>242</v>
      </c>
      <c r="L2" s="147" t="s">
        <v>252</v>
      </c>
      <c r="M2" s="145" t="s">
        <v>262</v>
      </c>
      <c r="N2" s="149" t="s">
        <v>274</v>
      </c>
      <c r="O2" s="134" t="s">
        <v>212</v>
      </c>
      <c r="P2" s="137" t="s">
        <v>216</v>
      </c>
      <c r="Q2" s="139" t="s">
        <v>220</v>
      </c>
      <c r="R2" s="140" t="s">
        <v>238</v>
      </c>
      <c r="S2" s="130" t="s">
        <v>247</v>
      </c>
      <c r="T2" s="142" t="s">
        <v>258</v>
      </c>
      <c r="U2" s="141" t="s">
        <v>280</v>
      </c>
      <c r="V2" s="103"/>
      <c r="W2" s="107"/>
      <c r="X2" s="108"/>
      <c r="Y2" s="98" t="s">
        <v>194</v>
      </c>
    </row>
    <row r="3" spans="1:25" ht="31.2" x14ac:dyDescent="0.45">
      <c r="A3" s="109" t="s">
        <v>195</v>
      </c>
      <c r="B3" s="99">
        <v>48</v>
      </c>
      <c r="C3" s="100">
        <v>384</v>
      </c>
      <c r="D3" s="160">
        <v>48</v>
      </c>
      <c r="E3" s="160">
        <v>48</v>
      </c>
      <c r="F3" s="160">
        <v>48</v>
      </c>
      <c r="G3" s="99">
        <v>48</v>
      </c>
      <c r="H3" s="161">
        <v>48</v>
      </c>
      <c r="I3" s="101">
        <v>48</v>
      </c>
      <c r="J3" s="100">
        <v>48</v>
      </c>
      <c r="K3" s="100">
        <v>48</v>
      </c>
      <c r="L3" s="101">
        <v>48</v>
      </c>
      <c r="M3" s="101">
        <v>48</v>
      </c>
      <c r="N3" s="102">
        <v>864</v>
      </c>
      <c r="O3" s="110">
        <v>288</v>
      </c>
      <c r="P3" s="103">
        <v>336</v>
      </c>
      <c r="Q3" s="104">
        <v>192</v>
      </c>
      <c r="R3" s="105">
        <v>336</v>
      </c>
      <c r="S3" s="162">
        <v>384</v>
      </c>
      <c r="T3" s="100">
        <v>384</v>
      </c>
      <c r="U3" s="106">
        <v>288</v>
      </c>
      <c r="V3" s="103"/>
      <c r="W3" s="107"/>
      <c r="X3" s="108"/>
      <c r="Y3" s="98"/>
    </row>
    <row r="4" spans="1:25" ht="59.1" customHeight="1" x14ac:dyDescent="0.85">
      <c r="A4" s="111" t="s">
        <v>196</v>
      </c>
      <c r="B4" s="112">
        <v>4</v>
      </c>
      <c r="C4" s="112">
        <v>6</v>
      </c>
      <c r="D4" s="113">
        <v>4</v>
      </c>
      <c r="E4" s="113">
        <v>4</v>
      </c>
      <c r="F4" s="114">
        <v>1</v>
      </c>
      <c r="G4" s="115">
        <v>4</v>
      </c>
      <c r="H4" s="114">
        <v>4</v>
      </c>
      <c r="I4" s="114">
        <v>4</v>
      </c>
      <c r="J4" s="114">
        <v>4</v>
      </c>
      <c r="K4" s="114">
        <v>4</v>
      </c>
      <c r="L4" s="116">
        <v>4</v>
      </c>
      <c r="M4" s="116">
        <v>4</v>
      </c>
      <c r="N4" s="117">
        <v>1</v>
      </c>
      <c r="O4" s="118">
        <v>3</v>
      </c>
      <c r="P4" s="116">
        <v>3</v>
      </c>
      <c r="Q4" s="116">
        <v>2</v>
      </c>
      <c r="R4" s="118">
        <v>3</v>
      </c>
      <c r="S4" s="119">
        <v>4</v>
      </c>
      <c r="T4" s="116">
        <v>3</v>
      </c>
      <c r="U4" s="116">
        <v>2</v>
      </c>
      <c r="V4" s="116"/>
      <c r="W4" s="116"/>
      <c r="X4" s="116"/>
      <c r="Y4" s="120">
        <v>97</v>
      </c>
    </row>
    <row r="5" spans="1:25" ht="131.1" customHeight="1" x14ac:dyDescent="0.3">
      <c r="B5" s="99" t="s">
        <v>197</v>
      </c>
      <c r="C5" s="121" t="s">
        <v>198</v>
      </c>
      <c r="D5" s="100" t="s">
        <v>268</v>
      </c>
      <c r="E5" s="100" t="s">
        <v>278</v>
      </c>
      <c r="F5" s="100" t="s">
        <v>273</v>
      </c>
      <c r="G5" s="99" t="s">
        <v>199</v>
      </c>
      <c r="H5" s="100" t="s">
        <v>224</v>
      </c>
      <c r="I5" s="100" t="s">
        <v>229</v>
      </c>
      <c r="J5" s="100" t="s">
        <v>234</v>
      </c>
      <c r="K5" s="100" t="s">
        <v>243</v>
      </c>
      <c r="L5" s="100" t="s">
        <v>253</v>
      </c>
      <c r="M5" s="100" t="s">
        <v>263</v>
      </c>
      <c r="N5" s="99" t="s">
        <v>200</v>
      </c>
      <c r="O5" s="110" t="s">
        <v>213</v>
      </c>
      <c r="P5" s="100" t="s">
        <v>217</v>
      </c>
      <c r="Q5" s="100" t="s">
        <v>221</v>
      </c>
      <c r="R5" s="110" t="s">
        <v>240</v>
      </c>
      <c r="S5" s="122" t="s">
        <v>248</v>
      </c>
      <c r="T5" s="100" t="s">
        <v>259</v>
      </c>
      <c r="U5" s="100" t="s">
        <v>281</v>
      </c>
      <c r="V5" s="100"/>
      <c r="W5" s="100"/>
      <c r="X5" s="100"/>
    </row>
    <row r="6" spans="1:25" ht="100.8" x14ac:dyDescent="0.3">
      <c r="B6" s="99" t="s">
        <v>201</v>
      </c>
      <c r="C6" s="121" t="s">
        <v>202</v>
      </c>
      <c r="D6" s="100" t="s">
        <v>269</v>
      </c>
      <c r="E6" s="100" t="s">
        <v>277</v>
      </c>
      <c r="F6" s="100"/>
      <c r="G6" s="99" t="s">
        <v>203</v>
      </c>
      <c r="H6" s="100" t="s">
        <v>225</v>
      </c>
      <c r="I6" s="100" t="s">
        <v>230</v>
      </c>
      <c r="J6" s="100" t="s">
        <v>235</v>
      </c>
      <c r="K6" s="100" t="s">
        <v>244</v>
      </c>
      <c r="L6" s="100" t="s">
        <v>254</v>
      </c>
      <c r="M6" s="121" t="s">
        <v>264</v>
      </c>
      <c r="N6" s="121"/>
      <c r="O6" s="110" t="s">
        <v>214</v>
      </c>
      <c r="P6" s="100" t="s">
        <v>218</v>
      </c>
      <c r="Q6" s="100" t="s">
        <v>222</v>
      </c>
      <c r="R6" s="110" t="s">
        <v>239</v>
      </c>
      <c r="S6" s="122" t="s">
        <v>250</v>
      </c>
      <c r="T6" s="100" t="s">
        <v>260</v>
      </c>
      <c r="U6" s="100" t="s">
        <v>282</v>
      </c>
      <c r="V6" s="100"/>
      <c r="W6" s="100"/>
      <c r="X6" s="100"/>
    </row>
    <row r="7" spans="1:25" ht="98.1" customHeight="1" x14ac:dyDescent="0.3">
      <c r="B7" s="99" t="s">
        <v>204</v>
      </c>
      <c r="C7" s="123" t="s">
        <v>205</v>
      </c>
      <c r="D7" s="100" t="s">
        <v>271</v>
      </c>
      <c r="E7" s="100" t="s">
        <v>276</v>
      </c>
      <c r="F7" s="100"/>
      <c r="G7" s="99" t="s">
        <v>206</v>
      </c>
      <c r="H7" s="100" t="s">
        <v>226</v>
      </c>
      <c r="I7" s="100" t="s">
        <v>232</v>
      </c>
      <c r="J7" s="100" t="s">
        <v>236</v>
      </c>
      <c r="K7" s="100" t="s">
        <v>245</v>
      </c>
      <c r="L7" s="100" t="s">
        <v>255</v>
      </c>
      <c r="M7" s="121" t="s">
        <v>265</v>
      </c>
      <c r="N7" s="121"/>
      <c r="O7" s="110" t="s">
        <v>215</v>
      </c>
      <c r="P7" s="100" t="s">
        <v>219</v>
      </c>
      <c r="Q7" s="100"/>
      <c r="R7" s="110" t="s">
        <v>241</v>
      </c>
      <c r="S7" s="122" t="s">
        <v>249</v>
      </c>
      <c r="T7" s="100" t="s">
        <v>261</v>
      </c>
      <c r="U7" s="100"/>
      <c r="V7" s="100"/>
      <c r="W7" s="100"/>
      <c r="X7" s="100"/>
    </row>
    <row r="8" spans="1:25" ht="107.1" customHeight="1" x14ac:dyDescent="0.3">
      <c r="B8" s="99" t="s">
        <v>207</v>
      </c>
      <c r="C8" s="121" t="s">
        <v>208</v>
      </c>
      <c r="D8" s="100" t="s">
        <v>270</v>
      </c>
      <c r="E8" s="100" t="s">
        <v>279</v>
      </c>
      <c r="F8" s="100"/>
      <c r="G8" s="99" t="s">
        <v>209</v>
      </c>
      <c r="H8" s="100" t="s">
        <v>227</v>
      </c>
      <c r="I8" s="100" t="s">
        <v>231</v>
      </c>
      <c r="J8" s="100" t="s">
        <v>237</v>
      </c>
      <c r="K8" s="100" t="s">
        <v>246</v>
      </c>
      <c r="L8" s="100" t="s">
        <v>256</v>
      </c>
      <c r="M8" s="121" t="s">
        <v>266</v>
      </c>
      <c r="N8" s="121"/>
      <c r="O8" s="110"/>
      <c r="P8" s="100"/>
      <c r="Q8" s="100"/>
      <c r="R8" s="110"/>
      <c r="S8" s="122" t="s">
        <v>251</v>
      </c>
      <c r="T8" s="100"/>
      <c r="U8" s="100"/>
      <c r="V8" s="100"/>
      <c r="W8" s="100"/>
      <c r="X8" s="100"/>
    </row>
    <row r="9" spans="1:25" ht="80.099999999999994" customHeight="1" x14ac:dyDescent="0.3">
      <c r="C9" s="121" t="s">
        <v>210</v>
      </c>
      <c r="F9" s="100"/>
      <c r="G9" s="101"/>
      <c r="L9" s="121"/>
      <c r="M9" s="121"/>
      <c r="N9" s="121"/>
      <c r="O9" s="110"/>
      <c r="P9" s="121"/>
      <c r="Q9" s="100"/>
      <c r="R9" s="124"/>
      <c r="S9" s="100"/>
      <c r="T9" s="100"/>
      <c r="U9" s="125"/>
      <c r="V9" s="101"/>
      <c r="W9" s="100"/>
      <c r="X9" s="126"/>
    </row>
    <row r="10" spans="1:25" ht="71.099999999999994" customHeight="1" x14ac:dyDescent="0.3">
      <c r="C10" s="121" t="s">
        <v>211</v>
      </c>
      <c r="F10" s="100"/>
      <c r="G10" s="101"/>
      <c r="L10" s="121"/>
      <c r="M10" s="121"/>
      <c r="N10" s="121"/>
      <c r="O10" s="127"/>
      <c r="P10" s="128"/>
      <c r="Q10" s="121"/>
      <c r="R10" s="128"/>
      <c r="S10" s="100"/>
      <c r="V10" s="101"/>
    </row>
    <row r="11" spans="1:25" ht="78" customHeight="1" x14ac:dyDescent="0.3">
      <c r="G11" s="100"/>
      <c r="L11" s="121"/>
      <c r="M11" s="121"/>
      <c r="N11" s="121"/>
      <c r="O11" s="100"/>
      <c r="P11" s="128"/>
      <c r="Q11" s="128"/>
      <c r="R11" s="128"/>
      <c r="S11" s="121"/>
      <c r="V11" s="128"/>
    </row>
    <row r="12" spans="1:25" ht="80.099999999999994" customHeight="1" x14ac:dyDescent="0.3">
      <c r="G12" s="100"/>
      <c r="L12" s="121"/>
      <c r="M12" s="121"/>
      <c r="N12" s="121"/>
      <c r="O12" s="100"/>
      <c r="P12" s="128"/>
      <c r="Q12" s="128"/>
      <c r="R12" s="128"/>
      <c r="S12" s="128"/>
      <c r="V12" s="128"/>
    </row>
    <row r="13" spans="1:25" ht="84" customHeight="1" x14ac:dyDescent="0.3">
      <c r="G13" s="100"/>
      <c r="L13" s="121"/>
      <c r="M13" s="121"/>
      <c r="N13" s="121"/>
      <c r="O13" s="128"/>
      <c r="P13" s="128"/>
      <c r="Q13" s="128"/>
      <c r="R13" s="128"/>
      <c r="S13" s="128"/>
    </row>
    <row r="14" spans="1:25" ht="63" customHeight="1" x14ac:dyDescent="0.3">
      <c r="G14" s="100"/>
      <c r="L14" s="121"/>
      <c r="M14" s="121"/>
      <c r="N14" s="121"/>
      <c r="O14" s="128"/>
      <c r="P14" s="128"/>
      <c r="Q14" s="128"/>
      <c r="R14" s="128"/>
    </row>
    <row r="15" spans="1:25" ht="75" customHeight="1" x14ac:dyDescent="0.3">
      <c r="L15" s="121"/>
      <c r="M15" s="121"/>
      <c r="N15" s="121"/>
      <c r="O15" s="128"/>
      <c r="P15" s="128"/>
      <c r="Q15" s="128"/>
      <c r="R15" s="128"/>
    </row>
    <row r="16" spans="1:25" ht="89.1" customHeight="1" x14ac:dyDescent="0.3">
      <c r="L16" s="121"/>
      <c r="M16" s="121"/>
      <c r="N16" s="121"/>
    </row>
    <row r="17" spans="12:14" ht="88.2" customHeight="1" x14ac:dyDescent="0.3">
      <c r="L17" s="121"/>
      <c r="M17" s="121"/>
      <c r="N17" s="121"/>
    </row>
    <row r="18" spans="12:14" ht="88.2" customHeight="1" x14ac:dyDescent="0.3">
      <c r="L18" s="121"/>
      <c r="M18" s="121"/>
      <c r="N18" s="121"/>
    </row>
  </sheetData>
  <mergeCells count="3">
    <mergeCell ref="G1:K1"/>
    <mergeCell ref="O1:X1"/>
    <mergeCell ref="B1:F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N1000"/>
  <sheetViews>
    <sheetView zoomScale="80" workbookViewId="0">
      <selection activeCell="N7" sqref="N7"/>
    </sheetView>
  </sheetViews>
  <sheetFormatPr baseColWidth="10" defaultColWidth="14.44140625" defaultRowHeight="15" customHeight="1" x14ac:dyDescent="0.3"/>
  <cols>
    <col min="1" max="1" width="16.33203125" customWidth="1"/>
    <col min="2" max="2" width="11" bestFit="1" customWidth="1"/>
    <col min="3" max="3" width="19.6640625" customWidth="1"/>
    <col min="4" max="4" width="7.6640625" bestFit="1" customWidth="1"/>
    <col min="5" max="5" width="59.33203125" customWidth="1"/>
    <col min="6" max="6" width="9.44140625" customWidth="1"/>
    <col min="9" max="9" width="18" customWidth="1"/>
  </cols>
  <sheetData>
    <row r="1" spans="1:14" ht="15" customHeight="1" x14ac:dyDescent="0.3">
      <c r="A1" s="255" t="s">
        <v>51</v>
      </c>
      <c r="B1" s="256" t="s">
        <v>52</v>
      </c>
      <c r="C1" s="187"/>
      <c r="D1" s="257" t="s">
        <v>53</v>
      </c>
      <c r="E1" s="164"/>
      <c r="F1" s="258" t="s">
        <v>298</v>
      </c>
      <c r="G1" s="164"/>
      <c r="H1" s="164"/>
      <c r="I1" s="192"/>
    </row>
    <row r="2" spans="1:14" ht="15" customHeight="1" x14ac:dyDescent="0.3">
      <c r="A2" s="219"/>
      <c r="B2" s="205"/>
      <c r="C2" s="206"/>
      <c r="D2" s="22" t="s">
        <v>54</v>
      </c>
      <c r="E2" s="23" t="s">
        <v>55</v>
      </c>
      <c r="F2" s="22" t="s">
        <v>54</v>
      </c>
      <c r="G2" s="258" t="s">
        <v>55</v>
      </c>
      <c r="H2" s="164"/>
      <c r="I2" s="192"/>
    </row>
    <row r="3" spans="1:14" ht="28.95" customHeight="1" x14ac:dyDescent="0.3">
      <c r="A3" s="259" t="s">
        <v>184</v>
      </c>
      <c r="B3" s="265" t="s">
        <v>287</v>
      </c>
      <c r="C3" s="265"/>
      <c r="D3" s="151">
        <v>220201078</v>
      </c>
      <c r="E3" s="150" t="s">
        <v>294</v>
      </c>
      <c r="F3" s="133">
        <v>240201530</v>
      </c>
      <c r="G3" s="260" t="s">
        <v>297</v>
      </c>
      <c r="H3" s="261"/>
      <c r="I3" s="262"/>
      <c r="J3" s="259" t="s">
        <v>184</v>
      </c>
      <c r="K3" s="265" t="s">
        <v>287</v>
      </c>
      <c r="L3" s="265"/>
      <c r="M3" s="151">
        <v>220201078</v>
      </c>
      <c r="N3" s="150" t="s">
        <v>294</v>
      </c>
    </row>
    <row r="4" spans="1:14" ht="28.95" customHeight="1" x14ac:dyDescent="0.3">
      <c r="A4" s="259"/>
      <c r="B4" s="265"/>
      <c r="C4" s="265"/>
      <c r="D4" s="152"/>
      <c r="E4" s="131" t="s">
        <v>336</v>
      </c>
      <c r="F4" s="269">
        <v>220501046</v>
      </c>
      <c r="G4" s="263" t="s">
        <v>299</v>
      </c>
      <c r="H4" s="245"/>
      <c r="I4" s="246"/>
      <c r="J4" s="259"/>
      <c r="K4" s="265"/>
      <c r="L4" s="265"/>
      <c r="M4" s="154">
        <v>220201002</v>
      </c>
      <c r="N4" s="150" t="s">
        <v>213</v>
      </c>
    </row>
    <row r="5" spans="1:14" ht="28.95" customHeight="1" x14ac:dyDescent="0.3">
      <c r="A5" s="259"/>
      <c r="B5" s="265"/>
      <c r="C5" s="265"/>
      <c r="D5" s="152"/>
      <c r="E5" s="131" t="s">
        <v>295</v>
      </c>
      <c r="F5" s="270"/>
      <c r="G5" s="263" t="s">
        <v>300</v>
      </c>
      <c r="H5" s="245"/>
      <c r="I5" s="246"/>
      <c r="J5" s="259"/>
      <c r="K5" s="265"/>
      <c r="L5" s="265"/>
      <c r="M5" s="151">
        <v>220201001</v>
      </c>
      <c r="N5" s="150" t="s">
        <v>302</v>
      </c>
    </row>
    <row r="6" spans="1:14" ht="28.95" customHeight="1" x14ac:dyDescent="0.3">
      <c r="A6" s="259"/>
      <c r="B6" s="265"/>
      <c r="C6" s="265"/>
      <c r="D6" s="153"/>
      <c r="E6" s="131" t="s">
        <v>296</v>
      </c>
      <c r="F6" s="270"/>
      <c r="G6" s="244" t="s">
        <v>276</v>
      </c>
      <c r="H6" s="245"/>
      <c r="I6" s="246"/>
      <c r="J6" s="259"/>
      <c r="K6" s="265"/>
      <c r="L6" s="265"/>
      <c r="M6" s="84"/>
      <c r="N6" s="131"/>
    </row>
    <row r="7" spans="1:14" ht="28.95" customHeight="1" x14ac:dyDescent="0.3">
      <c r="A7" s="259"/>
      <c r="B7" s="265"/>
      <c r="C7" s="265"/>
      <c r="D7" s="154">
        <v>220201002</v>
      </c>
      <c r="E7" s="150" t="s">
        <v>213</v>
      </c>
      <c r="F7" s="271"/>
      <c r="G7" s="247" t="s">
        <v>279</v>
      </c>
      <c r="H7" s="245"/>
      <c r="I7" s="248"/>
      <c r="J7" s="259"/>
      <c r="K7" s="265"/>
      <c r="L7" s="265"/>
      <c r="M7" s="84"/>
      <c r="N7" s="131"/>
    </row>
    <row r="8" spans="1:14" ht="28.95" customHeight="1" x14ac:dyDescent="0.3">
      <c r="A8" s="259"/>
      <c r="B8" s="265"/>
      <c r="C8" s="265"/>
      <c r="D8" s="155"/>
      <c r="E8" s="159" t="s">
        <v>214</v>
      </c>
      <c r="F8" s="269">
        <v>240201524</v>
      </c>
      <c r="G8" s="244" t="s">
        <v>224</v>
      </c>
      <c r="H8" s="245" t="s">
        <v>224</v>
      </c>
      <c r="I8" s="246" t="s">
        <v>224</v>
      </c>
      <c r="J8" s="259"/>
      <c r="K8" s="265"/>
      <c r="L8" s="265"/>
      <c r="M8" s="131"/>
      <c r="N8" s="131"/>
    </row>
    <row r="9" spans="1:14" ht="28.95" customHeight="1" x14ac:dyDescent="0.3">
      <c r="A9" s="259"/>
      <c r="B9" s="265"/>
      <c r="C9" s="265"/>
      <c r="D9" s="156"/>
      <c r="E9" s="132" t="s">
        <v>301</v>
      </c>
      <c r="F9" s="270"/>
      <c r="G9" s="244" t="s">
        <v>225</v>
      </c>
      <c r="H9" s="245" t="s">
        <v>225</v>
      </c>
      <c r="I9" s="246" t="s">
        <v>225</v>
      </c>
      <c r="J9" s="259"/>
      <c r="K9" s="265"/>
      <c r="L9" s="265"/>
      <c r="M9" s="131"/>
      <c r="N9" s="131"/>
    </row>
    <row r="10" spans="1:14" ht="28.95" customHeight="1" x14ac:dyDescent="0.3">
      <c r="A10" s="259"/>
      <c r="B10" s="265"/>
      <c r="C10" s="265"/>
      <c r="D10" s="151">
        <v>220201001</v>
      </c>
      <c r="E10" s="150" t="s">
        <v>302</v>
      </c>
      <c r="F10" s="270"/>
      <c r="G10" s="249" t="s">
        <v>226</v>
      </c>
      <c r="H10" s="250" t="s">
        <v>226</v>
      </c>
      <c r="I10" s="251" t="s">
        <v>226</v>
      </c>
      <c r="J10" s="259"/>
      <c r="K10" s="265"/>
      <c r="L10" s="265"/>
      <c r="M10" s="131"/>
      <c r="N10" s="131"/>
    </row>
    <row r="11" spans="1:14" ht="28.95" customHeight="1" x14ac:dyDescent="0.3">
      <c r="A11" s="259"/>
      <c r="B11" s="265"/>
      <c r="C11" s="265"/>
      <c r="D11" s="152"/>
      <c r="E11" s="138" t="s">
        <v>218</v>
      </c>
      <c r="F11" s="271"/>
      <c r="G11" s="252" t="s">
        <v>227</v>
      </c>
      <c r="H11" s="253" t="s">
        <v>227</v>
      </c>
      <c r="I11" s="254" t="s">
        <v>227</v>
      </c>
      <c r="J11" s="259"/>
      <c r="K11" s="265"/>
      <c r="L11" s="265"/>
      <c r="M11" s="131"/>
      <c r="N11" s="131"/>
    </row>
    <row r="12" spans="1:14" ht="28.95" customHeight="1" x14ac:dyDescent="0.3">
      <c r="A12" s="259"/>
      <c r="B12" s="265"/>
      <c r="C12" s="265"/>
      <c r="D12" s="153"/>
      <c r="E12" s="138" t="s">
        <v>219</v>
      </c>
      <c r="F12" s="381">
        <v>240201528</v>
      </c>
      <c r="G12" s="378" t="s">
        <v>268</v>
      </c>
      <c r="H12" s="379"/>
      <c r="I12" s="380"/>
      <c r="J12" s="259"/>
      <c r="K12" s="265"/>
      <c r="L12" s="265"/>
      <c r="M12" s="131"/>
      <c r="N12" s="138"/>
    </row>
    <row r="13" spans="1:14" ht="28.95" customHeight="1" x14ac:dyDescent="0.3">
      <c r="A13" s="259"/>
      <c r="B13" s="265"/>
      <c r="C13" s="265"/>
      <c r="D13" s="84"/>
      <c r="E13" s="86"/>
      <c r="F13" s="382"/>
      <c r="G13" s="264" t="s">
        <v>305</v>
      </c>
      <c r="H13" s="253"/>
      <c r="I13" s="254"/>
      <c r="J13" s="259"/>
      <c r="K13" s="265"/>
      <c r="L13" s="265"/>
      <c r="M13" s="84"/>
      <c r="N13" s="86"/>
    </row>
    <row r="14" spans="1:14" ht="28.95" customHeight="1" x14ac:dyDescent="0.3">
      <c r="A14" s="259"/>
      <c r="B14" s="265"/>
      <c r="C14" s="265"/>
      <c r="D14" s="84"/>
      <c r="E14" s="86"/>
      <c r="F14" s="382"/>
      <c r="G14" s="264" t="s">
        <v>304</v>
      </c>
      <c r="H14" s="253"/>
      <c r="I14" s="254"/>
      <c r="J14" s="259"/>
      <c r="K14" s="265"/>
      <c r="L14" s="265"/>
      <c r="M14" s="84"/>
      <c r="N14" s="86"/>
    </row>
    <row r="15" spans="1:14" ht="28.95" customHeight="1" x14ac:dyDescent="0.3">
      <c r="A15" s="259"/>
      <c r="B15" s="265"/>
      <c r="C15" s="265"/>
      <c r="D15" s="84"/>
      <c r="E15" s="86"/>
      <c r="F15" s="383"/>
      <c r="G15" s="264" t="s">
        <v>303</v>
      </c>
      <c r="H15" s="253"/>
      <c r="I15" s="254"/>
      <c r="J15" s="259"/>
      <c r="K15" s="265"/>
      <c r="L15" s="265"/>
      <c r="M15" s="84"/>
      <c r="N15" s="86"/>
    </row>
    <row r="16" spans="1:14" ht="28.95" customHeight="1" x14ac:dyDescent="0.3">
      <c r="A16" s="275" t="s">
        <v>181</v>
      </c>
      <c r="B16" s="282" t="s">
        <v>289</v>
      </c>
      <c r="C16" s="283"/>
      <c r="D16" s="157">
        <v>220201079</v>
      </c>
      <c r="E16" s="135" t="s">
        <v>221</v>
      </c>
      <c r="F16" s="393">
        <v>220201501</v>
      </c>
      <c r="G16" s="264" t="s">
        <v>312</v>
      </c>
      <c r="H16" s="253"/>
      <c r="I16" s="254"/>
    </row>
    <row r="17" spans="1:9" ht="28.95" customHeight="1" x14ac:dyDescent="0.3">
      <c r="A17" s="275"/>
      <c r="B17" s="284"/>
      <c r="C17" s="285"/>
      <c r="D17" s="158"/>
      <c r="E17" s="135" t="s">
        <v>222</v>
      </c>
      <c r="F17" s="394"/>
      <c r="G17" s="264" t="s">
        <v>313</v>
      </c>
      <c r="H17" s="253"/>
      <c r="I17" s="254"/>
    </row>
    <row r="18" spans="1:9" ht="28.95" customHeight="1" x14ac:dyDescent="0.3">
      <c r="A18" s="275"/>
      <c r="B18" s="284"/>
      <c r="C18" s="285"/>
      <c r="D18" s="143"/>
      <c r="E18" s="129"/>
      <c r="F18" s="394"/>
      <c r="G18" s="264" t="s">
        <v>314</v>
      </c>
      <c r="H18" s="253"/>
      <c r="I18" s="254"/>
    </row>
    <row r="19" spans="1:9" ht="28.95" customHeight="1" x14ac:dyDescent="0.3">
      <c r="A19" s="275"/>
      <c r="B19" s="284"/>
      <c r="C19" s="285"/>
      <c r="D19" s="143"/>
      <c r="E19" s="129"/>
      <c r="F19" s="395"/>
      <c r="G19" s="264" t="s">
        <v>315</v>
      </c>
      <c r="H19" s="253"/>
      <c r="I19" s="254"/>
    </row>
    <row r="20" spans="1:9" ht="28.95" customHeight="1" x14ac:dyDescent="0.3">
      <c r="A20" s="275"/>
      <c r="B20" s="284"/>
      <c r="C20" s="285"/>
      <c r="D20" s="143"/>
      <c r="E20" s="86"/>
      <c r="F20" s="393">
        <v>210201501</v>
      </c>
      <c r="G20" s="264" t="s">
        <v>316</v>
      </c>
      <c r="H20" s="253" t="s">
        <v>229</v>
      </c>
      <c r="I20" s="254" t="s">
        <v>229</v>
      </c>
    </row>
    <row r="21" spans="1:9" ht="28.95" customHeight="1" x14ac:dyDescent="0.3">
      <c r="A21" s="275"/>
      <c r="B21" s="284"/>
      <c r="C21" s="285"/>
      <c r="D21" s="90"/>
      <c r="E21" s="86"/>
      <c r="F21" s="394"/>
      <c r="G21" s="264" t="s">
        <v>317</v>
      </c>
      <c r="H21" s="253" t="s">
        <v>230</v>
      </c>
      <c r="I21" s="254" t="s">
        <v>230</v>
      </c>
    </row>
    <row r="22" spans="1:9" ht="28.95" customHeight="1" x14ac:dyDescent="0.3">
      <c r="A22" s="275"/>
      <c r="B22" s="284"/>
      <c r="C22" s="285"/>
      <c r="D22" s="90"/>
      <c r="E22" s="86"/>
      <c r="F22" s="394"/>
      <c r="G22" s="264" t="s">
        <v>318</v>
      </c>
      <c r="H22" s="253" t="s">
        <v>232</v>
      </c>
      <c r="I22" s="254" t="s">
        <v>232</v>
      </c>
    </row>
    <row r="23" spans="1:9" ht="28.95" customHeight="1" x14ac:dyDescent="0.3">
      <c r="A23" s="275"/>
      <c r="B23" s="284"/>
      <c r="C23" s="285"/>
      <c r="D23" s="90"/>
      <c r="E23" s="86"/>
      <c r="F23" s="395"/>
      <c r="G23" s="264" t="s">
        <v>319</v>
      </c>
      <c r="H23" s="253" t="s">
        <v>231</v>
      </c>
      <c r="I23" s="254" t="s">
        <v>231</v>
      </c>
    </row>
    <row r="24" spans="1:9" ht="28.95" customHeight="1" x14ac:dyDescent="0.3">
      <c r="A24" s="275"/>
      <c r="B24" s="284"/>
      <c r="C24" s="285"/>
      <c r="D24" s="90"/>
      <c r="E24" s="86"/>
      <c r="F24" s="393">
        <v>240201064</v>
      </c>
      <c r="G24" s="276" t="s">
        <v>263</v>
      </c>
      <c r="H24" s="277" t="s">
        <v>263</v>
      </c>
      <c r="I24" s="278" t="s">
        <v>263</v>
      </c>
    </row>
    <row r="25" spans="1:9" ht="28.95" customHeight="1" x14ac:dyDescent="0.3">
      <c r="A25" s="275"/>
      <c r="B25" s="284"/>
      <c r="C25" s="285"/>
      <c r="D25" s="279"/>
      <c r="E25" s="86"/>
      <c r="F25" s="394"/>
      <c r="G25" s="281" t="s">
        <v>320</v>
      </c>
      <c r="H25" s="277" t="s">
        <v>264</v>
      </c>
      <c r="I25" s="278" t="s">
        <v>264</v>
      </c>
    </row>
    <row r="26" spans="1:9" ht="28.95" customHeight="1" x14ac:dyDescent="0.3">
      <c r="A26" s="275"/>
      <c r="B26" s="284"/>
      <c r="C26" s="285"/>
      <c r="D26" s="280"/>
      <c r="E26" s="86"/>
      <c r="F26" s="394"/>
      <c r="G26" s="281" t="s">
        <v>321</v>
      </c>
      <c r="H26" s="277" t="s">
        <v>265</v>
      </c>
      <c r="I26" s="278" t="s">
        <v>265</v>
      </c>
    </row>
    <row r="27" spans="1:9" ht="28.95" customHeight="1" x14ac:dyDescent="0.3">
      <c r="A27" s="275"/>
      <c r="B27" s="286"/>
      <c r="C27" s="287"/>
      <c r="D27" s="90"/>
      <c r="E27" s="86"/>
      <c r="F27" s="395"/>
      <c r="G27" s="281" t="s">
        <v>266</v>
      </c>
      <c r="H27" s="277" t="s">
        <v>266</v>
      </c>
      <c r="I27" s="278" t="s">
        <v>266</v>
      </c>
    </row>
    <row r="28" spans="1:9" ht="28.95" customHeight="1" x14ac:dyDescent="0.3">
      <c r="A28" s="288" t="s">
        <v>182</v>
      </c>
      <c r="B28" s="282" t="s">
        <v>288</v>
      </c>
      <c r="C28" s="283"/>
      <c r="D28" s="390">
        <v>291201001</v>
      </c>
      <c r="E28" s="135" t="s">
        <v>309</v>
      </c>
      <c r="F28" s="396">
        <v>220601501</v>
      </c>
      <c r="G28" s="289" t="s">
        <v>322</v>
      </c>
      <c r="H28" s="290" t="s">
        <v>199</v>
      </c>
      <c r="I28" s="291" t="s">
        <v>199</v>
      </c>
    </row>
    <row r="29" spans="1:9" ht="28.95" customHeight="1" x14ac:dyDescent="0.3">
      <c r="A29" s="288"/>
      <c r="B29" s="284"/>
      <c r="C29" s="285"/>
      <c r="D29" s="391"/>
      <c r="E29" s="135" t="s">
        <v>310</v>
      </c>
      <c r="F29" s="397"/>
      <c r="G29" s="289" t="s">
        <v>323</v>
      </c>
      <c r="H29" s="290" t="s">
        <v>203</v>
      </c>
      <c r="I29" s="291" t="s">
        <v>203</v>
      </c>
    </row>
    <row r="30" spans="1:9" ht="28.95" customHeight="1" x14ac:dyDescent="0.3">
      <c r="A30" s="288"/>
      <c r="B30" s="284"/>
      <c r="C30" s="285"/>
      <c r="D30" s="392"/>
      <c r="E30" s="135" t="s">
        <v>311</v>
      </c>
      <c r="F30" s="397"/>
      <c r="G30" s="289" t="s">
        <v>324</v>
      </c>
      <c r="H30" s="290"/>
      <c r="I30" s="291"/>
    </row>
    <row r="31" spans="1:9" ht="28.95" customHeight="1" x14ac:dyDescent="0.3">
      <c r="A31" s="288"/>
      <c r="B31" s="284"/>
      <c r="C31" s="285"/>
      <c r="D31" s="84"/>
      <c r="E31" s="86"/>
      <c r="F31" s="398"/>
      <c r="G31" s="289" t="s">
        <v>325</v>
      </c>
      <c r="H31" s="290"/>
      <c r="I31" s="291"/>
    </row>
    <row r="32" spans="1:9" ht="28.95" customHeight="1" x14ac:dyDescent="0.3">
      <c r="A32" s="288"/>
      <c r="B32" s="284"/>
      <c r="C32" s="285"/>
      <c r="D32" s="84"/>
      <c r="E32" s="86"/>
      <c r="F32" s="396">
        <v>240201526</v>
      </c>
      <c r="G32" s="252" t="s">
        <v>234</v>
      </c>
      <c r="H32" s="253" t="s">
        <v>234</v>
      </c>
      <c r="I32" s="254" t="s">
        <v>234</v>
      </c>
    </row>
    <row r="33" spans="1:9" ht="28.95" customHeight="1" x14ac:dyDescent="0.3">
      <c r="A33" s="288"/>
      <c r="B33" s="284"/>
      <c r="C33" s="285"/>
      <c r="D33" s="84"/>
      <c r="E33" s="86"/>
      <c r="F33" s="397"/>
      <c r="G33" s="252" t="s">
        <v>235</v>
      </c>
      <c r="H33" s="253" t="s">
        <v>235</v>
      </c>
      <c r="I33" s="254" t="s">
        <v>235</v>
      </c>
    </row>
    <row r="34" spans="1:9" ht="28.95" customHeight="1" x14ac:dyDescent="0.3">
      <c r="A34" s="288"/>
      <c r="B34" s="284"/>
      <c r="C34" s="285"/>
      <c r="D34" s="84"/>
      <c r="E34" s="86"/>
      <c r="F34" s="397"/>
      <c r="G34" s="252" t="s">
        <v>236</v>
      </c>
      <c r="H34" s="253" t="s">
        <v>236</v>
      </c>
      <c r="I34" s="254" t="s">
        <v>236</v>
      </c>
    </row>
    <row r="35" spans="1:9" ht="28.95" customHeight="1" x14ac:dyDescent="0.3">
      <c r="A35" s="288"/>
      <c r="B35" s="284"/>
      <c r="C35" s="285"/>
      <c r="D35" s="84"/>
      <c r="E35" s="86"/>
      <c r="F35" s="398"/>
      <c r="G35" s="252" t="s">
        <v>237</v>
      </c>
      <c r="H35" s="253" t="s">
        <v>237</v>
      </c>
      <c r="I35" s="254" t="s">
        <v>237</v>
      </c>
    </row>
    <row r="36" spans="1:9" ht="28.95" customHeight="1" x14ac:dyDescent="0.3">
      <c r="A36" s="288"/>
      <c r="B36" s="284"/>
      <c r="C36" s="285"/>
      <c r="D36" s="84"/>
      <c r="E36" s="86"/>
      <c r="F36" s="396">
        <v>240201529</v>
      </c>
      <c r="G36" s="264" t="s">
        <v>326</v>
      </c>
      <c r="H36" s="253" t="s">
        <v>253</v>
      </c>
      <c r="I36" s="254" t="s">
        <v>253</v>
      </c>
    </row>
    <row r="37" spans="1:9" ht="28.95" customHeight="1" x14ac:dyDescent="0.3">
      <c r="A37" s="288"/>
      <c r="B37" s="284"/>
      <c r="C37" s="285"/>
      <c r="D37" s="84"/>
      <c r="E37" s="86"/>
      <c r="F37" s="397"/>
      <c r="G37" s="264" t="s">
        <v>254</v>
      </c>
      <c r="H37" s="253" t="s">
        <v>254</v>
      </c>
      <c r="I37" s="254" t="s">
        <v>254</v>
      </c>
    </row>
    <row r="38" spans="1:9" ht="28.95" customHeight="1" x14ac:dyDescent="0.3">
      <c r="A38" s="288"/>
      <c r="B38" s="284"/>
      <c r="C38" s="285"/>
      <c r="D38" s="84"/>
      <c r="E38" s="86"/>
      <c r="F38" s="397"/>
      <c r="G38" s="264" t="s">
        <v>327</v>
      </c>
      <c r="H38" s="253" t="s">
        <v>255</v>
      </c>
      <c r="I38" s="254" t="s">
        <v>255</v>
      </c>
    </row>
    <row r="39" spans="1:9" ht="28.95" customHeight="1" x14ac:dyDescent="0.3">
      <c r="A39" s="288"/>
      <c r="B39" s="284"/>
      <c r="C39" s="285"/>
      <c r="D39" s="84"/>
      <c r="E39" s="86"/>
      <c r="F39" s="398"/>
      <c r="G39" s="252" t="s">
        <v>256</v>
      </c>
      <c r="H39" s="253" t="s">
        <v>256</v>
      </c>
      <c r="I39" s="254" t="s">
        <v>256</v>
      </c>
    </row>
    <row r="40" spans="1:9" ht="51" customHeight="1" x14ac:dyDescent="0.3">
      <c r="A40" s="292" t="s">
        <v>183</v>
      </c>
      <c r="B40" s="265" t="s">
        <v>290</v>
      </c>
      <c r="C40" s="265"/>
      <c r="D40" s="386">
        <v>291201086</v>
      </c>
      <c r="E40" s="135" t="s">
        <v>307</v>
      </c>
      <c r="F40" s="302">
        <v>230101507</v>
      </c>
      <c r="G40" s="299" t="s">
        <v>243</v>
      </c>
      <c r="H40" s="300" t="s">
        <v>243</v>
      </c>
      <c r="I40" s="301" t="s">
        <v>243</v>
      </c>
    </row>
    <row r="41" spans="1:9" ht="28.95" customHeight="1" x14ac:dyDescent="0.3">
      <c r="A41" s="292"/>
      <c r="B41" s="265"/>
      <c r="C41" s="265"/>
      <c r="D41" s="389"/>
      <c r="E41" s="135" t="s">
        <v>308</v>
      </c>
      <c r="F41" s="303"/>
      <c r="G41" s="244" t="s">
        <v>244</v>
      </c>
      <c r="H41" s="245" t="s">
        <v>244</v>
      </c>
      <c r="I41" s="246" t="s">
        <v>244</v>
      </c>
    </row>
    <row r="42" spans="1:9" ht="28.95" customHeight="1" x14ac:dyDescent="0.3">
      <c r="A42" s="292"/>
      <c r="B42" s="265"/>
      <c r="C42" s="265"/>
      <c r="D42" s="386">
        <v>220201073</v>
      </c>
      <c r="E42" s="132" t="s">
        <v>306</v>
      </c>
      <c r="F42" s="303"/>
      <c r="G42" s="244" t="s">
        <v>245</v>
      </c>
      <c r="H42" s="245" t="s">
        <v>245</v>
      </c>
      <c r="I42" s="246" t="s">
        <v>245</v>
      </c>
    </row>
    <row r="43" spans="1:9" ht="28.95" customHeight="1" x14ac:dyDescent="0.3">
      <c r="A43" s="292"/>
      <c r="B43" s="265"/>
      <c r="C43" s="265"/>
      <c r="D43" s="387"/>
      <c r="E43" s="132" t="s">
        <v>239</v>
      </c>
      <c r="F43" s="304"/>
      <c r="G43" s="244" t="s">
        <v>246</v>
      </c>
      <c r="H43" s="245" t="s">
        <v>246</v>
      </c>
      <c r="I43" s="246" t="s">
        <v>246</v>
      </c>
    </row>
    <row r="44" spans="1:9" ht="28.95" customHeight="1" x14ac:dyDescent="0.3">
      <c r="A44" s="292"/>
      <c r="B44" s="265"/>
      <c r="C44" s="265"/>
      <c r="D44" s="388"/>
      <c r="E44" s="138" t="s">
        <v>241</v>
      </c>
      <c r="F44" s="302">
        <v>240202501</v>
      </c>
      <c r="G44" s="293" t="s">
        <v>328</v>
      </c>
      <c r="H44" s="294" t="s">
        <v>198</v>
      </c>
      <c r="I44" s="295" t="s">
        <v>198</v>
      </c>
    </row>
    <row r="45" spans="1:9" ht="28.95" customHeight="1" x14ac:dyDescent="0.3">
      <c r="A45" s="292"/>
      <c r="B45" s="265"/>
      <c r="C45" s="265"/>
      <c r="D45" s="92"/>
      <c r="E45" s="86"/>
      <c r="F45" s="303"/>
      <c r="G45" s="293" t="s">
        <v>329</v>
      </c>
      <c r="H45" s="294" t="s">
        <v>202</v>
      </c>
      <c r="I45" s="295" t="s">
        <v>202</v>
      </c>
    </row>
    <row r="46" spans="1:9" ht="28.95" customHeight="1" x14ac:dyDescent="0.3">
      <c r="A46" s="292"/>
      <c r="B46" s="265"/>
      <c r="C46" s="265"/>
      <c r="D46" s="92"/>
      <c r="E46" s="86"/>
      <c r="F46" s="303"/>
      <c r="G46" s="296" t="s">
        <v>330</v>
      </c>
      <c r="H46" s="297" t="s">
        <v>205</v>
      </c>
      <c r="I46" s="298" t="s">
        <v>205</v>
      </c>
    </row>
    <row r="47" spans="1:9" ht="28.95" customHeight="1" x14ac:dyDescent="0.3">
      <c r="A47" s="292"/>
      <c r="B47" s="265"/>
      <c r="C47" s="265"/>
      <c r="D47" s="92"/>
      <c r="E47" s="86"/>
      <c r="F47" s="303"/>
      <c r="G47" s="289" t="s">
        <v>331</v>
      </c>
      <c r="H47" s="290"/>
      <c r="I47" s="291"/>
    </row>
    <row r="48" spans="1:9" ht="28.95" customHeight="1" x14ac:dyDescent="0.3">
      <c r="A48" s="292"/>
      <c r="B48" s="265"/>
      <c r="C48" s="265"/>
      <c r="D48" s="92"/>
      <c r="E48" s="86"/>
      <c r="F48" s="303"/>
      <c r="G48" s="289" t="s">
        <v>332</v>
      </c>
      <c r="H48" s="290"/>
      <c r="I48" s="291"/>
    </row>
    <row r="49" spans="1:9" ht="28.95" customHeight="1" x14ac:dyDescent="0.3">
      <c r="A49" s="292"/>
      <c r="B49" s="265"/>
      <c r="C49" s="265"/>
      <c r="D49" s="92"/>
      <c r="E49" s="86"/>
      <c r="F49" s="304"/>
      <c r="G49" s="289" t="s">
        <v>333</v>
      </c>
      <c r="H49" s="290"/>
      <c r="I49" s="291"/>
    </row>
    <row r="50" spans="1:9" ht="28.95" customHeight="1" x14ac:dyDescent="0.3">
      <c r="A50" s="292"/>
      <c r="B50" s="265"/>
      <c r="C50" s="265"/>
      <c r="D50" s="92"/>
      <c r="E50" s="86"/>
      <c r="F50" s="87"/>
      <c r="G50" s="289" t="s">
        <v>334</v>
      </c>
      <c r="H50" s="305"/>
      <c r="I50" s="306"/>
    </row>
    <row r="51" spans="1:9" ht="15.75" customHeight="1" x14ac:dyDescent="0.3"/>
    <row r="52" spans="1:9" ht="15.75" customHeight="1" x14ac:dyDescent="0.3"/>
    <row r="53" spans="1:9" ht="15.75" customHeight="1" x14ac:dyDescent="0.3"/>
    <row r="54" spans="1:9" ht="15.75" customHeight="1" x14ac:dyDescent="0.3"/>
    <row r="55" spans="1:9" ht="15.75" customHeight="1" x14ac:dyDescent="0.3"/>
    <row r="56" spans="1:9" ht="15.75" customHeight="1" x14ac:dyDescent="0.3"/>
    <row r="57" spans="1:9" ht="15.75" customHeight="1" x14ac:dyDescent="0.3"/>
    <row r="58" spans="1:9" ht="15.75" customHeight="1" x14ac:dyDescent="0.3"/>
    <row r="59" spans="1:9" ht="15.75" customHeight="1" x14ac:dyDescent="0.3"/>
    <row r="60" spans="1:9" ht="15.75" customHeight="1" x14ac:dyDescent="0.3"/>
    <row r="61" spans="1:9" ht="15.75" customHeight="1" x14ac:dyDescent="0.3"/>
    <row r="62" spans="1:9" ht="15.75" customHeight="1" x14ac:dyDescent="0.3"/>
    <row r="63" spans="1:9" ht="15.75" customHeight="1" x14ac:dyDescent="0.3"/>
    <row r="64" spans="1:9"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8">
    <mergeCell ref="A3:A15"/>
    <mergeCell ref="B3:C15"/>
    <mergeCell ref="G3:I3"/>
    <mergeCell ref="F4:F7"/>
    <mergeCell ref="A1:A2"/>
    <mergeCell ref="B1:C2"/>
    <mergeCell ref="D1:E1"/>
    <mergeCell ref="F1:I1"/>
    <mergeCell ref="G2:I2"/>
    <mergeCell ref="G4:I4"/>
    <mergeCell ref="G5:I5"/>
    <mergeCell ref="G6:I6"/>
    <mergeCell ref="G7:I7"/>
    <mergeCell ref="F8:F11"/>
    <mergeCell ref="G8:I8"/>
    <mergeCell ref="G9:I9"/>
    <mergeCell ref="F12:F15"/>
    <mergeCell ref="G12:I12"/>
    <mergeCell ref="G13:I13"/>
    <mergeCell ref="G14:I14"/>
    <mergeCell ref="G15:I15"/>
    <mergeCell ref="A16:A27"/>
    <mergeCell ref="B16:C27"/>
    <mergeCell ref="F16:F19"/>
    <mergeCell ref="G16:I16"/>
    <mergeCell ref="G17:I17"/>
    <mergeCell ref="G18:I18"/>
    <mergeCell ref="G19:I19"/>
    <mergeCell ref="F20:F23"/>
    <mergeCell ref="G20:I20"/>
    <mergeCell ref="F24:F27"/>
    <mergeCell ref="G24:I24"/>
    <mergeCell ref="D25:D26"/>
    <mergeCell ref="G25:I25"/>
    <mergeCell ref="G26:I26"/>
    <mergeCell ref="G27:I27"/>
    <mergeCell ref="A28:A39"/>
    <mergeCell ref="B28:C39"/>
    <mergeCell ref="D28:D30"/>
    <mergeCell ref="F28:F31"/>
    <mergeCell ref="G28:I28"/>
    <mergeCell ref="G29:I29"/>
    <mergeCell ref="G30:I30"/>
    <mergeCell ref="G31:I31"/>
    <mergeCell ref="F32:F35"/>
    <mergeCell ref="G32:I32"/>
    <mergeCell ref="F36:F39"/>
    <mergeCell ref="G36:I36"/>
    <mergeCell ref="G37:I37"/>
    <mergeCell ref="G38:I38"/>
    <mergeCell ref="G39:I39"/>
    <mergeCell ref="A40:A50"/>
    <mergeCell ref="B40:C50"/>
    <mergeCell ref="D40:D41"/>
    <mergeCell ref="F40:F43"/>
    <mergeCell ref="G40:I40"/>
    <mergeCell ref="G41:I41"/>
    <mergeCell ref="D42:D44"/>
    <mergeCell ref="G42:I42"/>
    <mergeCell ref="G43:I43"/>
    <mergeCell ref="F44:F49"/>
    <mergeCell ref="G50:I50"/>
    <mergeCell ref="G47:I47"/>
    <mergeCell ref="G48:I48"/>
    <mergeCell ref="G49:I49"/>
    <mergeCell ref="J3:J15"/>
    <mergeCell ref="K3:L15"/>
    <mergeCell ref="G44:I44"/>
    <mergeCell ref="G45:I45"/>
    <mergeCell ref="G46:I46"/>
    <mergeCell ref="G33:I33"/>
    <mergeCell ref="G34:I34"/>
    <mergeCell ref="G35:I35"/>
    <mergeCell ref="G21:I21"/>
    <mergeCell ref="G22:I22"/>
    <mergeCell ref="G23:I23"/>
    <mergeCell ref="G11:I11"/>
    <mergeCell ref="G10:I10"/>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16" ma:contentTypeDescription="Create a new document." ma:contentTypeScope="" ma:versionID="c3ff3fdf1515eeec1d56ac5a636505b9">
  <xsd:schema xmlns:xsd="http://www.w3.org/2001/XMLSchema" xmlns:xs="http://www.w3.org/2001/XMLSchema" xmlns:p="http://schemas.microsoft.com/office/2006/metadata/properties" xmlns:ns2="27772ef6-f94d-420b-8521-1b0c60eaee7e" xmlns:ns3="e474e548-1222-4e46-a5d7-c252dfbe072d" targetNamespace="http://schemas.microsoft.com/office/2006/metadata/properties" ma:root="true" ma:fieldsID="3cf7c96f89caa10ef333d31065d6eb79" ns2:_="" ns3:_="">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3439e4e-c51a-4af4-97f5-1d9b8a7f5a00}" ma:internalName="TaxCatchAll" ma:showField="CatchAllData" ma:web="27772ef6-f94d-420b-8521-1b0c60eae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772ef6-f94d-420b-8521-1b0c60eaee7e" xsi:nil="true"/>
    <lcf76f155ced4ddcb4097134ff3c332f xmlns="e474e548-1222-4e46-a5d7-c252dfbe07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5A3796-7FEE-4E23-9CDF-BFF65B877A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5675B9-6D82-4228-B9C6-68718D84C033}">
  <ds:schemaRefs>
    <ds:schemaRef ds:uri="http://schemas.microsoft.com/sharepoint/v3/contenttype/forms"/>
  </ds:schemaRefs>
</ds:datastoreItem>
</file>

<file path=customXml/itemProps3.xml><?xml version="1.0" encoding="utf-8"?>
<ds:datastoreItem xmlns:ds="http://schemas.openxmlformats.org/officeDocument/2006/customXml" ds:itemID="{6C3D90D4-B810-4901-B150-818BB473E33B}">
  <ds:schemaRefs>
    <ds:schemaRef ds:uri="http://schemas.microsoft.com/office/2006/metadata/properties"/>
    <ds:schemaRef ds:uri="http://schemas.microsoft.com/office/infopath/2007/PartnerControls"/>
    <ds:schemaRef ds:uri="27772ef6-f94d-420b-8521-1b0c60eaee7e"/>
    <ds:schemaRef ds:uri="e474e548-1222-4e46-a5d7-c252dfbe07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PCA 2025</vt:lpstr>
      <vt:lpstr>COMP</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Querubin Velasquez</dc:creator>
  <cp:lastModifiedBy>Nicolás Amézquita Herrera.</cp:lastModifiedBy>
  <dcterms:created xsi:type="dcterms:W3CDTF">2023-01-17T15:51:54Z</dcterms:created>
  <dcterms:modified xsi:type="dcterms:W3CDTF">2025-08-31T20:22:03Z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fc111285-cafa-4fc9-8a9a-bd902089b24f_Enabled">
    <vt:lpwstr>true</vt:lpwstr>
  </property>
  <property fmtid="{D5CDD505-2E9C-101B-9397-08002B2CF9AE}" pid="4" name="MSIP_Label_fc111285-cafa-4fc9-8a9a-bd902089b24f_SetDate">
    <vt:lpwstr>2025-07-24T20:52:54Z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f2d4a026-3c91-455b-8c2c-7f04c1ee3f21</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